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promereorbv.sharepoint.com/sites/prj-hnischoonmaak/Gedeelde documenten/01. Uitnodiging tot Inschrijving/"/>
    </mc:Choice>
  </mc:AlternateContent>
  <xr:revisionPtr revIDLastSave="375" documentId="8_{EFAAE64C-E4D2-47DF-90BE-53D1225A6923}" xr6:coauthVersionLast="47" xr6:coauthVersionMax="47" xr10:uidLastSave="{68CC6A96-EA50-4396-BFCE-3E6E93A9025D}"/>
  <bookViews>
    <workbookView xWindow="-120" yWindow="-120" windowWidth="29040" windowHeight="17520" activeTab="3" xr2:uid="{00000000-000D-0000-FFFF-FFFF00000000}"/>
  </bookViews>
  <sheets>
    <sheet name="Handleiding" sheetId="1" r:id="rId1"/>
    <sheet name="Prijswens 1" sheetId="10" r:id="rId2"/>
    <sheet name="Prijswens  2" sheetId="11" r:id="rId3"/>
    <sheet name="Prijswens 3" sheetId="8" r:id="rId4"/>
  </sheets>
  <definedNames>
    <definedName name="_xlnm.Print_Area" localSheetId="1">'Prijswens 1'!$A$1:$C$12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11" l="1"/>
  <c r="G8" i="11"/>
  <c r="G9" i="11"/>
  <c r="G10" i="11"/>
  <c r="G16" i="11"/>
  <c r="G17" i="11"/>
  <c r="G18" i="11"/>
  <c r="G19" i="11"/>
  <c r="D7" i="8" l="1"/>
  <c r="D10" i="8"/>
  <c r="D28" i="8"/>
  <c r="D29" i="8" s="1"/>
  <c r="C7" i="10"/>
  <c r="G20" i="11" l="1"/>
  <c r="G23" i="11" s="1"/>
  <c r="G7" i="11" l="1"/>
  <c r="G6" i="11"/>
  <c r="G5" i="11"/>
  <c r="G11" i="11" l="1"/>
  <c r="D6" i="8"/>
  <c r="D5" i="8"/>
  <c r="D4" i="8"/>
  <c r="D20" i="8" l="1"/>
  <c r="C19" i="8"/>
  <c r="D16" i="8"/>
  <c r="C15" i="8"/>
  <c r="D24" i="8" l="1"/>
  <c r="D11" i="8" l="1"/>
  <c r="C23" i="8"/>
  <c r="E41" i="8"/>
  <c r="E42" i="8" s="1"/>
  <c r="F41" i="8"/>
  <c r="F42" i="8" s="1"/>
  <c r="D12" i="8" l="1"/>
</calcChain>
</file>

<file path=xl/sharedStrings.xml><?xml version="1.0" encoding="utf-8"?>
<sst xmlns="http://schemas.openxmlformats.org/spreadsheetml/2006/main" count="118" uniqueCount="90">
  <si>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</si>
  <si>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</si>
  <si>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</si>
  <si>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</si>
  <si>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</si>
  <si>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</si>
  <si>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</si>
  <si>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</si>
  <si>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Prijswens 1</t>
  </si>
  <si>
    <t>Prijswens 2</t>
  </si>
  <si>
    <r>
      <t xml:space="preserve">Aanbestedende dienst is </t>
    </r>
    <r>
      <rPr>
        <b/>
        <sz val="11"/>
        <color theme="1"/>
        <rFont val="Calibri"/>
        <family val="2"/>
        <scheme val="minor"/>
      </rPr>
      <t>niet</t>
    </r>
    <r>
      <rPr>
        <sz val="11"/>
        <color theme="1"/>
        <rFont val="Calibri"/>
        <family val="2"/>
        <scheme val="minor"/>
      </rPr>
      <t xml:space="preserve"> verplicht deze diensten af te nnemen bij winnende Inschrijver</t>
    </r>
  </si>
  <si>
    <t>Dit zijn de uiteindelijke punten die een Inschrijver krijgt toegekend op Prijswens 3</t>
  </si>
  <si>
    <t xml:space="preserve"> &lt;---------</t>
  </si>
  <si>
    <t>Totaal</t>
  </si>
  <si>
    <t>Per strekkende m</t>
  </si>
  <si>
    <t>m²</t>
  </si>
  <si>
    <t>Prijs per m2 Bonnet methode</t>
  </si>
  <si>
    <t>Prijs per m2 sproei-extractie</t>
  </si>
  <si>
    <t xml:space="preserve">Tapijt reinigen (incl in- en uitruimen) </t>
  </si>
  <si>
    <t>Punten inschrijver Y</t>
  </si>
  <si>
    <t>Punten inschriver X</t>
  </si>
  <si>
    <t>Prijs inschrijver Y</t>
  </si>
  <si>
    <t>Prijs inschijver X</t>
  </si>
  <si>
    <t xml:space="preserve"> Tarieven inclusief: alle middelen, materialen, voorrijkosten, in te zetten machines en overige bijkomende kosten.</t>
  </si>
  <si>
    <t>Totaal werkzaamheden</t>
  </si>
  <si>
    <t>Subtotaal</t>
  </si>
  <si>
    <t>Prijs per strekkende m</t>
  </si>
  <si>
    <t>Reinigen hoge balkconstructies, armaturen boven 3m.</t>
  </si>
  <si>
    <t>Vanaf 100 m2</t>
  </si>
  <si>
    <t>Tot 100 m2</t>
  </si>
  <si>
    <t>Tapijt reinigen inclusief in- en uitruimen</t>
  </si>
  <si>
    <t xml:space="preserve">6. Het indienen van nulprijzen en opslagen die 0 % bedragen is toegestaan. In dat geval zal de ingediende prijs en/of opslag worden gewaardeerd en beoordeeld als respectievelijk € 0,01 of 0,01 %. 
</t>
  </si>
  <si>
    <t xml:space="preserve">7. Het indienen van negatieve prijzen en opslagen is toegestaan. In dat geval zal de ingediende prijs en/of opslag worden gewaardeerd en beoordeeld als respectievelijk € 0,01 of 0,01 %. 
</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</si>
  <si>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</si>
  <si>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 xml:space="preserve">Stofvrij maken </t>
  </si>
  <si>
    <t>Dieptereiniging sanitair*</t>
  </si>
  <si>
    <t>Dieptereiniging per m2</t>
  </si>
  <si>
    <t>Prijs per m2</t>
  </si>
  <si>
    <t>* Alle onderdelen van de sanitaire installaties zowel in- als uitwendig gereinigd, ontkalkt en gedesinfecteerd, ook op de moeilijk bereikbare plaatsen. Denkt u daarbij aan toiletten, wastafels en douche- en kleedruimten, inclusief sifons, buizen, consoles en de voor- en achterzijde van spiegels en planchetten.  Onder een dieptereiniging wordt verstaan het zich ontdoen van opgebouwde, niet altijd zichtbare verontreiniging zoals: zeepresten maar ook kalkafzetting en bacteriën die zich voornamelijk in de voegen en op het tegelwerk hebben genesteld (door o.a. urine). Daarnaast worden ook alle onderdelen van objecten geïnspecteerd. Defecte onderdelen als sifons, kraandelen, perlators en afvoerroosters worden na akkoord van prijsuitvraag vervangen. Tevens dienen potten/urinoir/wasbak gedemonteerd te worden en voorzien van nieuwe kitranden.</t>
  </si>
  <si>
    <t>Voorbeeld</t>
  </si>
  <si>
    <t>Reinigen hoge balkconstructies</t>
  </si>
  <si>
    <t xml:space="preserve">Schoonmaken van wanden </t>
  </si>
  <si>
    <t>Oppervlakte i.o.</t>
  </si>
  <si>
    <t>Totale jaarlijkse vaste aanneemsom schoonmaakdiensten</t>
  </si>
  <si>
    <t>Tarieven conform bestek inclusief:  alle middelen, materialen, afvalzakken en de in te zetten machines.</t>
  </si>
  <si>
    <t>Prijswens 3</t>
  </si>
  <si>
    <t>Topcoaten</t>
  </si>
  <si>
    <t>Recoaten</t>
  </si>
  <si>
    <t>UV coaten</t>
  </si>
  <si>
    <t>Nieuwe Instituut</t>
  </si>
  <si>
    <t xml:space="preserve">Locaties </t>
  </si>
  <si>
    <t>Huis Sonneveld</t>
  </si>
  <si>
    <t>Eenheid</t>
  </si>
  <si>
    <t>Aantallen*</t>
  </si>
  <si>
    <t>Subtotaal per jaar</t>
  </si>
  <si>
    <t>Per stuk</t>
  </si>
  <si>
    <t>Luchtverfrissers service**</t>
  </si>
  <si>
    <t>Subtotaal dispensensers</t>
  </si>
  <si>
    <t>Per flacon</t>
  </si>
  <si>
    <t>Per rol</t>
  </si>
  <si>
    <t>Per doos</t>
  </si>
  <si>
    <t>Subtotaal verbruikersartikelen</t>
  </si>
  <si>
    <t>Handdoekrollen katoen (rol a 35 meter)</t>
  </si>
  <si>
    <t>Totale fictieve inschrijfsom</t>
  </si>
  <si>
    <t>*Aan deze aantallen kunnen geen rechten worden ontleend. In sommige gevallen liggen de aantallen hoger dan het dataverbruik, omdat er kleine wijzigingen hebben plaatsgevonden</t>
  </si>
  <si>
    <t>Vloeronderhoud linoleum inclusief in- en uitruimen</t>
  </si>
  <si>
    <t>Betreft afwasbare wanden in foyer, verkeersruimten etc.</t>
  </si>
  <si>
    <t>Reinigen wanden</t>
  </si>
  <si>
    <r>
      <t>Damesverband containers (wisselfrequentie</t>
    </r>
    <r>
      <rPr>
        <sz val="10"/>
        <color rgb="FFFF0000"/>
        <rFont val="Calibri"/>
        <family val="2"/>
        <scheme val="minor"/>
      </rPr>
      <t xml:space="preserve"> </t>
    </r>
    <r>
      <rPr>
        <sz val="10"/>
        <rFont val="Calibri"/>
        <family val="2"/>
        <scheme val="minor"/>
      </rPr>
      <t>1x</t>
    </r>
    <r>
      <rPr>
        <sz val="10"/>
        <color rgb="FFFF0000"/>
        <rFont val="Calibri"/>
        <family val="2"/>
        <scheme val="minor"/>
      </rPr>
      <t xml:space="preserve"> </t>
    </r>
    <r>
      <rPr>
        <sz val="10"/>
        <rFont val="Calibri"/>
        <family val="2"/>
        <scheme val="minor"/>
      </rPr>
      <t>per twee weken)</t>
    </r>
  </si>
  <si>
    <t xml:space="preserve">Kosten wisselfrequentie dispensers </t>
  </si>
  <si>
    <t xml:space="preserve">Kosten verbruiksartikelen per jaar </t>
  </si>
  <si>
    <t>huur per jaar</t>
  </si>
  <si>
    <t>Verbruikerskosten per jaar</t>
  </si>
  <si>
    <t>&lt;------------Max € 20.000,-</t>
  </si>
  <si>
    <t>huur/service per jaar</t>
  </si>
  <si>
    <t>Van Nelle Fabriek (OMD)</t>
  </si>
  <si>
    <t>Prijs tot 100 stuks</t>
  </si>
  <si>
    <t>Vanaf 100 stuks</t>
  </si>
  <si>
    <t>Stoomreiniging per stuk</t>
  </si>
  <si>
    <t>Stoomreiniging stoelen/bank</t>
  </si>
  <si>
    <t>** Kosten per stuk jaarlijks onderhoud, inclusief navullingen invullen onder kopje bruikleen</t>
  </si>
  <si>
    <t>Folded paper (dozen van 2250 servetjes 21x24)</t>
  </si>
  <si>
    <t>Toiletpapierdispenser (dozen, 24 rol per doos, 100 meter per rol)</t>
  </si>
  <si>
    <t>Zeepdispenser (flacon 500ml)</t>
  </si>
  <si>
    <t>Schoonloopmat 150x250 (wisselfrequentie 2-wekelijks)</t>
  </si>
  <si>
    <t>Schoonloopmat 85x150 (wisselfrequentie 2- wekelijks)</t>
  </si>
  <si>
    <t>Schoonloopmat 85x150 (wisselfrequentie 4- wekelijks)</t>
  </si>
  <si>
    <t>Afvalbak 50 cm</t>
  </si>
  <si>
    <t>Aantal dispensers *</t>
  </si>
  <si>
    <t>Toiletbrilreiniger (0,350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</si>
</sst>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2]\ * #,##0.00_);_([$€-2]\ * \(#,##0.00\);_([$€-2]\ * &quot;-&quot;??_);_(@_)"/>
    <numFmt numFmtId="165" formatCode="_(&quot;€&quot;\ * #,##0.00_);_(&quot;€&quot;\ * \(#,##0.00\);_(&quot;€&quot;\ * &quot;-&quot;??_);_(@_)"/>
    <numFmt numFmtId="166" formatCode="_ [$€-2]\ * #,##0.00_ ;_ [$€-2]\ * \-#,##0.00_ ;_ [$€-2]\ * &quot;-&quot;??_ ;_ @_ "/>
  </numFmts>
  <fonts count="27">
    <font>
      <sz val="11"/>
      <color theme="1"/>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i/>
      <sz val="8"/>
      <color theme="1"/>
      <name val="Calibri"/>
      <family val="2"/>
      <scheme val="minor"/>
    </font>
    <font>
      <b/>
      <sz val="10"/>
      <color theme="1"/>
      <name val="Calibri"/>
      <family val="2"/>
      <scheme val="minor"/>
    </font>
    <font>
      <sz val="10"/>
      <color rgb="FF000000"/>
      <name val="Calibri"/>
      <family val="2"/>
      <scheme val="minor"/>
    </font>
    <font>
      <sz val="10"/>
      <color theme="1"/>
      <name val="Calibri"/>
      <family val="2"/>
      <scheme val="minor"/>
    </font>
    <font>
      <sz val="8"/>
      <color theme="1"/>
      <name val="Calibri"/>
      <family val="2"/>
    </font>
    <font>
      <b/>
      <sz val="14"/>
      <name val="Calibri"/>
      <family val="2"/>
      <scheme val="minor"/>
    </font>
    <font>
      <sz val="10"/>
      <color theme="1"/>
      <name val="Verdana"/>
      <family val="2"/>
    </font>
    <font>
      <sz val="10"/>
      <name val="Arial"/>
      <family val="2"/>
    </font>
    <font>
      <sz val="10"/>
      <name val="Calibri"/>
      <family val="2"/>
      <scheme val="minor"/>
    </font>
    <font>
      <sz val="9"/>
      <name val="Geneva"/>
    </font>
    <font>
      <sz val="9"/>
      <name val="Calibri"/>
      <family val="2"/>
      <scheme val="minor"/>
    </font>
    <font>
      <b/>
      <sz val="10"/>
      <name val="Calibri"/>
      <family val="2"/>
      <scheme val="minor"/>
    </font>
    <font>
      <sz val="8"/>
      <name val="Calibri"/>
      <family val="2"/>
      <scheme val="minor"/>
    </font>
    <font>
      <b/>
      <sz val="10"/>
      <color indexed="8"/>
      <name val="Calibri"/>
      <family val="2"/>
      <scheme val="minor"/>
    </font>
    <font>
      <sz val="10"/>
      <color indexed="8"/>
      <name val="Calibri"/>
      <family val="2"/>
      <scheme val="minor"/>
    </font>
    <font>
      <b/>
      <sz val="10"/>
      <color rgb="FF000000"/>
      <name val="Calibri"/>
      <family val="2"/>
      <scheme val="minor"/>
    </font>
    <font>
      <sz val="10"/>
      <color rgb="FFFF0000"/>
      <name val="Calibri"/>
      <family val="2"/>
      <scheme val="minor"/>
    </font>
    <font>
      <b/>
      <sz val="9"/>
      <color theme="1"/>
      <name val="Calibri"/>
      <family val="2"/>
      <scheme val="minor"/>
    </font>
    <font>
      <b/>
      <sz val="8"/>
      <color theme="1"/>
      <name val="Calibri"/>
      <family val="2"/>
      <scheme val="minor"/>
    </font>
    <font>
      <sz val="10"/>
      <color theme="3" tint="-0.499984740745262"/>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43" fontId="4" fillId="0" borderId="0" applyFont="0" applyFill="0" applyBorder="0" applyAlignment="0" applyProtection="0"/>
    <xf numFmtId="44" fontId="4" fillId="0" borderId="0" applyFont="0" applyFill="0" applyBorder="0" applyAlignment="0" applyProtection="0"/>
    <xf numFmtId="0" fontId="14" fillId="0" borderId="0"/>
    <xf numFmtId="0" fontId="16" fillId="0" borderId="0"/>
    <xf numFmtId="165" fontId="14" fillId="0" borderId="0" applyFont="0" applyFill="0" applyBorder="0" applyAlignment="0" applyProtection="0"/>
  </cellStyleXfs>
  <cellXfs count="123">
    <xf numFmtId="0" fontId="0" fillId="0" borderId="0" xfId="0"/>
    <xf numFmtId="0" fontId="0" fillId="2" borderId="0" xfId="0" applyFill="1"/>
    <xf numFmtId="0" fontId="1" fillId="2" borderId="0" xfId="0" applyFont="1" applyFill="1" applyAlignment="1">
      <alignment wrapText="1"/>
    </xf>
    <xf numFmtId="0" fontId="0" fillId="2" borderId="0" xfId="0" applyFill="1" applyAlignment="1">
      <alignment wrapText="1"/>
    </xf>
    <xf numFmtId="0" fontId="2" fillId="2" borderId="1" xfId="0" applyFont="1" applyFill="1" applyBorder="1" applyAlignment="1">
      <alignment vertical="top" wrapText="1"/>
    </xf>
    <xf numFmtId="0" fontId="3" fillId="2" borderId="1" xfId="0" applyFont="1" applyFill="1" applyBorder="1" applyAlignment="1">
      <alignment vertical="top" wrapText="1"/>
    </xf>
    <xf numFmtId="0" fontId="0" fillId="2" borderId="1" xfId="0" applyFill="1" applyBorder="1" applyAlignment="1">
      <alignment vertical="top" wrapText="1"/>
    </xf>
    <xf numFmtId="0" fontId="0" fillId="0" borderId="0" xfId="0" applyAlignment="1">
      <alignment horizontal="left"/>
    </xf>
    <xf numFmtId="0" fontId="10" fillId="2" borderId="9" xfId="0" applyFont="1" applyFill="1" applyBorder="1" applyAlignment="1">
      <alignment horizontal="left" wrapText="1"/>
    </xf>
    <xf numFmtId="0" fontId="8" fillId="4" borderId="8" xfId="0" applyFont="1" applyFill="1" applyBorder="1" applyAlignment="1">
      <alignment horizontal="left" wrapText="1"/>
    </xf>
    <xf numFmtId="0" fontId="8" fillId="4" borderId="1" xfId="0" applyFont="1" applyFill="1" applyBorder="1" applyAlignment="1">
      <alignment horizontal="left" wrapText="1"/>
    </xf>
    <xf numFmtId="0" fontId="8" fillId="4" borderId="9" xfId="0" applyFont="1" applyFill="1" applyBorder="1" applyAlignment="1">
      <alignment horizontal="left" wrapText="1"/>
    </xf>
    <xf numFmtId="0" fontId="11" fillId="0" borderId="10" xfId="0" applyFont="1" applyBorder="1" applyAlignment="1">
      <alignment horizontal="left"/>
    </xf>
    <xf numFmtId="0" fontId="13" fillId="0" borderId="0" xfId="0" applyFont="1" applyAlignment="1">
      <alignment horizontal="left"/>
    </xf>
    <xf numFmtId="0" fontId="4" fillId="0" borderId="0" xfId="0" applyFont="1"/>
    <xf numFmtId="43" fontId="5" fillId="5" borderId="1" xfId="0" applyNumberFormat="1" applyFont="1" applyFill="1" applyBorder="1"/>
    <xf numFmtId="0" fontId="5" fillId="0" borderId="0" xfId="0" applyFont="1"/>
    <xf numFmtId="43" fontId="4" fillId="0" borderId="1" xfId="0" applyNumberFormat="1" applyFont="1" applyBorder="1"/>
    <xf numFmtId="0" fontId="15" fillId="0" borderId="19" xfId="3" applyFont="1" applyBorder="1" applyAlignment="1">
      <alignment vertical="top" wrapText="1"/>
    </xf>
    <xf numFmtId="43" fontId="4" fillId="3" borderId="1" xfId="1" applyFill="1" applyBorder="1"/>
    <xf numFmtId="164" fontId="17" fillId="3" borderId="1" xfId="4" applyNumberFormat="1" applyFont="1" applyFill="1" applyBorder="1" applyProtection="1">
      <protection locked="0"/>
    </xf>
    <xf numFmtId="0" fontId="15" fillId="0" borderId="16" xfId="4" applyFont="1" applyBorder="1"/>
    <xf numFmtId="0" fontId="18" fillId="4" borderId="9" xfId="3" applyFont="1" applyFill="1" applyBorder="1" applyAlignment="1">
      <alignment horizontal="left" vertical="top" wrapText="1"/>
    </xf>
    <xf numFmtId="0" fontId="13" fillId="0" borderId="0" xfId="0" applyFont="1"/>
    <xf numFmtId="0" fontId="19" fillId="0" borderId="1" xfId="0" applyFont="1" applyBorder="1" applyAlignment="1">
      <alignment horizontal="left" vertical="top" wrapText="1"/>
    </xf>
    <xf numFmtId="0" fontId="10" fillId="0" borderId="0" xfId="0" applyFont="1" applyAlignment="1">
      <alignment horizontal="left"/>
    </xf>
    <xf numFmtId="165" fontId="20" fillId="2" borderId="20" xfId="5" applyFont="1" applyFill="1" applyBorder="1" applyAlignment="1">
      <alignment horizontal="left" vertical="top"/>
    </xf>
    <xf numFmtId="165" fontId="20" fillId="2" borderId="7" xfId="5" applyFont="1" applyFill="1" applyBorder="1" applyAlignment="1">
      <alignment horizontal="left" vertical="top"/>
    </xf>
    <xf numFmtId="165" fontId="20" fillId="2" borderId="21" xfId="5" applyFont="1" applyFill="1" applyBorder="1" applyAlignment="1">
      <alignment horizontal="left" vertical="top"/>
    </xf>
    <xf numFmtId="165" fontId="20" fillId="2" borderId="4" xfId="5" applyFont="1" applyFill="1" applyBorder="1" applyAlignment="1">
      <alignment horizontal="left" vertical="top"/>
    </xf>
    <xf numFmtId="165" fontId="21" fillId="3" borderId="1" xfId="5" applyFont="1" applyFill="1" applyBorder="1" applyAlignment="1">
      <alignment horizontal="left" vertical="top"/>
    </xf>
    <xf numFmtId="0" fontId="15" fillId="0" borderId="9" xfId="3" applyFont="1" applyBorder="1" applyAlignment="1">
      <alignment horizontal="left" vertical="top" wrapText="1"/>
    </xf>
    <xf numFmtId="0" fontId="18" fillId="4" borderId="1" xfId="3" applyFont="1" applyFill="1" applyBorder="1" applyAlignment="1">
      <alignment horizontal="left" vertical="top" wrapText="1"/>
    </xf>
    <xf numFmtId="165" fontId="20" fillId="2" borderId="2" xfId="5" applyFont="1" applyFill="1" applyBorder="1" applyAlignment="1">
      <alignment horizontal="left" vertical="top"/>
    </xf>
    <xf numFmtId="0" fontId="15" fillId="0" borderId="17" xfId="3" applyFont="1" applyBorder="1" applyAlignment="1">
      <alignment horizontal="left" vertical="top" wrapText="1"/>
    </xf>
    <xf numFmtId="165" fontId="20" fillId="2" borderId="18" xfId="5" applyFont="1" applyFill="1" applyBorder="1" applyAlignment="1">
      <alignment horizontal="left" vertical="top"/>
    </xf>
    <xf numFmtId="0" fontId="18" fillId="4" borderId="20" xfId="3" applyFont="1" applyFill="1" applyBorder="1" applyAlignment="1">
      <alignment horizontal="left" vertical="top" wrapText="1"/>
    </xf>
    <xf numFmtId="0" fontId="18" fillId="4" borderId="16" xfId="3" applyFont="1" applyFill="1" applyBorder="1" applyAlignment="1">
      <alignment horizontal="left" vertical="top" wrapText="1"/>
    </xf>
    <xf numFmtId="165" fontId="20" fillId="0" borderId="0" xfId="5" applyFont="1" applyAlignment="1">
      <alignment horizontal="left" vertical="top"/>
    </xf>
    <xf numFmtId="165" fontId="20" fillId="2" borderId="0" xfId="5" applyFont="1" applyFill="1" applyAlignment="1">
      <alignment horizontal="left" vertical="top"/>
    </xf>
    <xf numFmtId="165" fontId="20" fillId="2" borderId="5" xfId="5" applyFont="1" applyFill="1" applyBorder="1" applyAlignment="1">
      <alignment horizontal="left" vertical="top"/>
    </xf>
    <xf numFmtId="165" fontId="21" fillId="2" borderId="8" xfId="5" applyFont="1" applyFill="1" applyBorder="1" applyAlignment="1">
      <alignment horizontal="left" vertical="top"/>
    </xf>
    <xf numFmtId="0" fontId="18" fillId="4" borderId="8" xfId="3" applyFont="1" applyFill="1" applyBorder="1" applyAlignment="1">
      <alignment horizontal="left" vertical="top" wrapText="1"/>
    </xf>
    <xf numFmtId="0" fontId="12" fillId="0" borderId="22" xfId="0" applyFont="1" applyBorder="1" applyAlignment="1">
      <alignment horizontal="left"/>
    </xf>
    <xf numFmtId="0" fontId="12" fillId="0" borderId="0" xfId="0" applyFont="1" applyAlignment="1">
      <alignment horizontal="left"/>
    </xf>
    <xf numFmtId="0" fontId="12" fillId="0" borderId="17" xfId="0" applyFont="1" applyBorder="1" applyAlignment="1">
      <alignment horizontal="left"/>
    </xf>
    <xf numFmtId="0" fontId="2" fillId="0" borderId="1" xfId="0" applyFont="1" applyBorder="1" applyAlignment="1">
      <alignment vertical="top" wrapText="1"/>
    </xf>
    <xf numFmtId="165" fontId="21" fillId="2" borderId="16" xfId="5" applyFont="1" applyFill="1" applyBorder="1" applyAlignment="1">
      <alignment horizontal="left" vertical="top"/>
    </xf>
    <xf numFmtId="165" fontId="21" fillId="2" borderId="20" xfId="5" applyFont="1" applyFill="1" applyBorder="1" applyAlignment="1">
      <alignment horizontal="left" vertical="top"/>
    </xf>
    <xf numFmtId="165" fontId="20" fillId="2" borderId="0" xfId="5" applyFont="1" applyFill="1" applyBorder="1" applyAlignment="1">
      <alignment horizontal="left" vertical="top"/>
    </xf>
    <xf numFmtId="0" fontId="17" fillId="0" borderId="9" xfId="3" applyFont="1" applyBorder="1" applyAlignment="1">
      <alignment horizontal="left" vertical="top" wrapText="1"/>
    </xf>
    <xf numFmtId="0" fontId="19" fillId="0" borderId="26" xfId="0" applyFont="1" applyBorder="1" applyAlignment="1">
      <alignment vertical="top" wrapText="1"/>
    </xf>
    <xf numFmtId="165" fontId="20" fillId="2" borderId="22" xfId="5" applyFont="1" applyFill="1" applyBorder="1" applyAlignment="1">
      <alignment horizontal="left" vertical="top"/>
    </xf>
    <xf numFmtId="0" fontId="7" fillId="2" borderId="0" xfId="0" applyFont="1" applyFill="1" applyAlignment="1">
      <alignment horizontal="left" vertical="top" wrapText="1"/>
    </xf>
    <xf numFmtId="0" fontId="10" fillId="2" borderId="1" xfId="0" applyFont="1" applyFill="1" applyBorder="1" applyAlignment="1">
      <alignment horizontal="center" wrapText="1"/>
    </xf>
    <xf numFmtId="44" fontId="9" fillId="3" borderId="8" xfId="2" applyFont="1" applyFill="1" applyBorder="1" applyAlignment="1">
      <alignment horizontal="left" vertical="center" wrapText="1"/>
    </xf>
    <xf numFmtId="44" fontId="22" fillId="5" borderId="27" xfId="2" applyFont="1" applyFill="1" applyBorder="1" applyAlignment="1">
      <alignment horizontal="left" vertical="center" wrapText="1"/>
    </xf>
    <xf numFmtId="0" fontId="10" fillId="2" borderId="7" xfId="0" applyFont="1" applyFill="1" applyBorder="1" applyAlignment="1">
      <alignment horizontal="left" wrapText="1"/>
    </xf>
    <xf numFmtId="0" fontId="15" fillId="0" borderId="1" xfId="3" applyFont="1" applyBorder="1" applyAlignment="1">
      <alignment horizontal="left" vertical="top" wrapText="1"/>
    </xf>
    <xf numFmtId="0" fontId="10" fillId="0" borderId="0" xfId="0" applyFont="1"/>
    <xf numFmtId="0" fontId="18" fillId="4" borderId="1" xfId="0" applyFont="1" applyFill="1" applyBorder="1"/>
    <xf numFmtId="0" fontId="18" fillId="4" borderId="1" xfId="0" applyFont="1" applyFill="1" applyBorder="1" applyAlignment="1">
      <alignment horizontal="center" wrapText="1"/>
    </xf>
    <xf numFmtId="2" fontId="18" fillId="4" borderId="1" xfId="0" applyNumberFormat="1" applyFont="1" applyFill="1" applyBorder="1" applyAlignment="1">
      <alignment horizontal="center" wrapText="1"/>
    </xf>
    <xf numFmtId="0" fontId="15" fillId="2" borderId="1" xfId="0" applyFont="1" applyFill="1" applyBorder="1" applyAlignment="1">
      <alignment vertical="center"/>
    </xf>
    <xf numFmtId="0" fontId="15" fillId="0" borderId="1" xfId="0" applyFont="1" applyBorder="1" applyAlignment="1">
      <alignment horizontal="center" vertical="center"/>
    </xf>
    <xf numFmtId="44" fontId="10" fillId="3" borderId="1" xfId="2" applyFont="1" applyFill="1" applyBorder="1" applyAlignment="1" applyProtection="1">
      <alignment horizontal="center" vertical="center"/>
      <protection locked="0"/>
    </xf>
    <xf numFmtId="164" fontId="10" fillId="0" borderId="1" xfId="0" applyNumberFormat="1" applyFont="1" applyBorder="1" applyAlignment="1">
      <alignment vertical="center"/>
    </xf>
    <xf numFmtId="0" fontId="15" fillId="2" borderId="16" xfId="0" applyFont="1" applyFill="1" applyBorder="1" applyAlignment="1">
      <alignment vertical="center"/>
    </xf>
    <xf numFmtId="0" fontId="15" fillId="0" borderId="16" xfId="0" applyFont="1" applyBorder="1" applyAlignment="1">
      <alignment vertical="center"/>
    </xf>
    <xf numFmtId="0" fontId="15" fillId="0" borderId="7" xfId="0" applyFont="1" applyBorder="1" applyAlignment="1">
      <alignment horizontal="center" vertical="center"/>
    </xf>
    <xf numFmtId="1" fontId="10" fillId="0" borderId="7" xfId="0" applyNumberFormat="1" applyFont="1" applyBorder="1" applyAlignment="1">
      <alignment horizontal="center" vertical="center"/>
    </xf>
    <xf numFmtId="44" fontId="24" fillId="2" borderId="7" xfId="2" applyFont="1" applyFill="1" applyBorder="1" applyAlignment="1" applyProtection="1">
      <alignment horizontal="center" vertical="center"/>
      <protection locked="0"/>
    </xf>
    <xf numFmtId="164" fontId="8" fillId="0" borderId="1" xfId="0" applyNumberFormat="1" applyFont="1" applyBorder="1" applyAlignment="1">
      <alignment vertical="center"/>
    </xf>
    <xf numFmtId="0" fontId="15" fillId="0" borderId="0" xfId="0" applyFont="1" applyAlignment="1">
      <alignment vertical="center"/>
    </xf>
    <xf numFmtId="0" fontId="15" fillId="0" borderId="0" xfId="0" applyFont="1" applyAlignment="1">
      <alignment horizontal="center" vertical="center"/>
    </xf>
    <xf numFmtId="1" fontId="10" fillId="0" borderId="0" xfId="0" applyNumberFormat="1" applyFont="1" applyAlignment="1">
      <alignment horizontal="center" vertical="center"/>
    </xf>
    <xf numFmtId="44" fontId="24" fillId="2" borderId="0" xfId="2" applyFont="1" applyFill="1" applyBorder="1" applyAlignment="1" applyProtection="1">
      <alignment horizontal="center" vertical="center"/>
      <protection locked="0"/>
    </xf>
    <xf numFmtId="164" fontId="8" fillId="0" borderId="0" xfId="0" applyNumberFormat="1" applyFont="1" applyAlignment="1">
      <alignment vertical="center"/>
    </xf>
    <xf numFmtId="0" fontId="15" fillId="0" borderId="1" xfId="0" applyFont="1" applyBorder="1" applyAlignment="1">
      <alignment vertical="center"/>
    </xf>
    <xf numFmtId="1" fontId="10" fillId="2" borderId="0" xfId="0" applyNumberFormat="1" applyFont="1" applyFill="1" applyAlignment="1">
      <alignment horizontal="center" vertical="center"/>
    </xf>
    <xf numFmtId="0" fontId="24" fillId="0" borderId="1" xfId="0" applyFont="1" applyBorder="1"/>
    <xf numFmtId="166" fontId="8" fillId="2" borderId="1" xfId="0" applyNumberFormat="1" applyFont="1" applyFill="1" applyBorder="1"/>
    <xf numFmtId="0" fontId="24" fillId="0" borderId="0" xfId="0" applyFont="1"/>
    <xf numFmtId="166" fontId="8" fillId="2" borderId="0" xfId="0" applyNumberFormat="1" applyFont="1" applyFill="1"/>
    <xf numFmtId="0" fontId="8" fillId="0" borderId="1" xfId="0" applyFont="1" applyBorder="1"/>
    <xf numFmtId="166" fontId="8" fillId="5" borderId="1" xfId="0" applyNumberFormat="1" applyFont="1" applyFill="1" applyBorder="1"/>
    <xf numFmtId="0" fontId="6" fillId="0" borderId="0" xfId="0" applyFont="1"/>
    <xf numFmtId="0" fontId="6" fillId="0" borderId="16" xfId="0" applyFont="1" applyBorder="1"/>
    <xf numFmtId="0" fontId="0" fillId="0" borderId="7" xfId="0" applyBorder="1"/>
    <xf numFmtId="0" fontId="0" fillId="0" borderId="15" xfId="0" applyBorder="1"/>
    <xf numFmtId="0" fontId="25" fillId="0" borderId="0" xfId="0" applyFont="1"/>
    <xf numFmtId="44" fontId="26" fillId="3" borderId="1" xfId="2" applyFont="1" applyFill="1" applyBorder="1" applyAlignment="1">
      <alignment horizontal="center" vertical="center"/>
    </xf>
    <xf numFmtId="0" fontId="15" fillId="0" borderId="0" xfId="3" applyFont="1" applyAlignment="1">
      <alignment horizontal="left" vertical="top" wrapText="1"/>
    </xf>
    <xf numFmtId="165" fontId="20" fillId="0" borderId="0" xfId="5" applyFont="1" applyBorder="1" applyAlignment="1">
      <alignment horizontal="left" vertical="top"/>
    </xf>
    <xf numFmtId="165" fontId="20" fillId="2" borderId="1" xfId="5" applyFont="1" applyFill="1" applyBorder="1" applyAlignment="1">
      <alignment horizontal="left" vertical="top"/>
    </xf>
    <xf numFmtId="0" fontId="12" fillId="4" borderId="14" xfId="0" applyFont="1" applyFill="1" applyBorder="1" applyAlignment="1">
      <alignment horizontal="center"/>
    </xf>
    <xf numFmtId="0" fontId="15" fillId="0" borderId="7" xfId="0" applyFont="1" applyBorder="1" applyAlignment="1">
      <alignment vertical="center"/>
    </xf>
    <xf numFmtId="0" fontId="6" fillId="0" borderId="7" xfId="0" applyFont="1" applyBorder="1"/>
    <xf numFmtId="0" fontId="6" fillId="0" borderId="1" xfId="0" applyFont="1" applyBorder="1"/>
    <xf numFmtId="1" fontId="15" fillId="0" borderId="1" xfId="0" applyNumberFormat="1" applyFont="1" applyBorder="1" applyAlignment="1">
      <alignment horizontal="center" vertical="center"/>
    </xf>
    <xf numFmtId="1" fontId="15" fillId="2" borderId="1" xfId="0" applyNumberFormat="1" applyFont="1" applyFill="1" applyBorder="1" applyAlignment="1">
      <alignment horizontal="center" vertical="center"/>
    </xf>
    <xf numFmtId="0" fontId="12" fillId="4" borderId="16" xfId="0" applyFont="1" applyFill="1" applyBorder="1" applyAlignment="1">
      <alignment horizontal="center"/>
    </xf>
    <xf numFmtId="0" fontId="12" fillId="4" borderId="7" xfId="0" applyFont="1" applyFill="1" applyBorder="1" applyAlignment="1">
      <alignment horizontal="center"/>
    </xf>
    <xf numFmtId="0" fontId="12" fillId="4" borderId="15" xfId="0" applyFont="1" applyFill="1" applyBorder="1" applyAlignment="1">
      <alignment horizontal="center"/>
    </xf>
    <xf numFmtId="2" fontId="8" fillId="4" borderId="16" xfId="0" applyNumberFormat="1" applyFont="1" applyFill="1" applyBorder="1" applyAlignment="1">
      <alignment horizontal="center" wrapText="1"/>
    </xf>
    <xf numFmtId="2" fontId="8" fillId="4" borderId="7" xfId="0" applyNumberFormat="1" applyFont="1" applyFill="1" applyBorder="1" applyAlignment="1">
      <alignment horizontal="center" wrapText="1"/>
    </xf>
    <xf numFmtId="2" fontId="8" fillId="4" borderId="15" xfId="0" applyNumberFormat="1" applyFont="1" applyFill="1" applyBorder="1" applyAlignment="1">
      <alignment horizontal="center" wrapText="1"/>
    </xf>
    <xf numFmtId="0" fontId="6" fillId="2" borderId="3" xfId="0" applyFont="1" applyFill="1" applyBorder="1" applyAlignment="1">
      <alignment horizontal="left" vertical="top" wrapText="1"/>
    </xf>
    <xf numFmtId="0" fontId="6" fillId="2" borderId="2" xfId="0" applyFont="1" applyFill="1" applyBorder="1" applyAlignment="1">
      <alignment horizontal="left" vertical="top" wrapText="1"/>
    </xf>
    <xf numFmtId="0" fontId="12" fillId="4" borderId="14" xfId="0" applyFont="1" applyFill="1" applyBorder="1" applyAlignment="1">
      <alignment horizontal="center"/>
    </xf>
    <xf numFmtId="0" fontId="12" fillId="4" borderId="13" xfId="0" applyFont="1" applyFill="1" applyBorder="1" applyAlignment="1">
      <alignment horizontal="center"/>
    </xf>
    <xf numFmtId="0" fontId="12" fillId="4" borderId="12" xfId="0" applyFont="1" applyFill="1" applyBorder="1" applyAlignment="1">
      <alignment horizontal="center"/>
    </xf>
    <xf numFmtId="0" fontId="11" fillId="0" borderId="11" xfId="0" applyFont="1" applyBorder="1" applyAlignment="1">
      <alignment horizontal="left"/>
    </xf>
    <xf numFmtId="0" fontId="11" fillId="0" borderId="2" xfId="0" applyFont="1" applyBorder="1" applyAlignment="1">
      <alignment horizontal="left"/>
    </xf>
    <xf numFmtId="0" fontId="8" fillId="0" borderId="7" xfId="0" applyFont="1" applyBorder="1" applyAlignment="1">
      <alignment horizontal="center"/>
    </xf>
    <xf numFmtId="0" fontId="7" fillId="2" borderId="0" xfId="0" applyFont="1" applyFill="1" applyAlignment="1">
      <alignment horizontal="left" vertical="top" wrapText="1"/>
    </xf>
    <xf numFmtId="0" fontId="6" fillId="2" borderId="6" xfId="0" applyFont="1" applyFill="1" applyBorder="1" applyAlignment="1">
      <alignment horizontal="left" vertical="top" wrapText="1"/>
    </xf>
    <xf numFmtId="0" fontId="6" fillId="2" borderId="4" xfId="0" applyFont="1" applyFill="1" applyBorder="1" applyAlignment="1">
      <alignment horizontal="left" vertical="top" wrapText="1"/>
    </xf>
    <xf numFmtId="0" fontId="12" fillId="4" borderId="25" xfId="0" applyFont="1" applyFill="1" applyBorder="1" applyAlignment="1">
      <alignment horizontal="center"/>
    </xf>
    <xf numFmtId="0" fontId="12" fillId="4" borderId="24" xfId="0" applyFont="1" applyFill="1" applyBorder="1" applyAlignment="1">
      <alignment horizontal="center"/>
    </xf>
    <xf numFmtId="0" fontId="12" fillId="4" borderId="23" xfId="0" applyFont="1" applyFill="1" applyBorder="1" applyAlignment="1">
      <alignment horizontal="center"/>
    </xf>
    <xf numFmtId="165" fontId="21" fillId="2" borderId="16" xfId="5" applyFont="1" applyFill="1" applyBorder="1" applyAlignment="1">
      <alignment horizontal="left" vertical="top"/>
    </xf>
    <xf numFmtId="165" fontId="21" fillId="2" borderId="15" xfId="5" applyFont="1" applyFill="1" applyBorder="1" applyAlignment="1">
      <alignment horizontal="left" vertical="top"/>
    </xf>
  </cellXfs>
  <cellStyles count="6">
    <cellStyle name="Euro" xfId="5" xr:uid="{990648CD-01F2-48BA-8398-268D61AD3E1C}"/>
    <cellStyle name="Komma" xfId="1" builtinId="3"/>
    <cellStyle name="Normal_AFRPPRIJS.xls" xfId="4" xr:uid="{1B0FFDFF-3A71-4A6B-890A-29C1A70EBD6C}"/>
    <cellStyle name="Standaard" xfId="0" builtinId="0"/>
    <cellStyle name="Standaard 2" xfId="3" xr:uid="{FB2C1153-5EB5-46CC-B52C-3C19E17BFB2B}"/>
    <cellStyle name="Valuta"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
  <sheetViews>
    <sheetView zoomScale="110" zoomScaleNormal="110" zoomScalePageLayoutView="85" workbookViewId="0"/>
  </sheetViews>
  <sheetFormatPr defaultColWidth="9.140625" defaultRowHeight="15"/>
  <cols>
    <col min="1" max="1" width="103.42578125" style="1" customWidth="1"/>
    <col min="2" max="16384" width="9.140625" style="1"/>
  </cols>
  <sheetData>
    <row r="1" spans="1:3" ht="18.75">
      <c r="A1" s="95" t="s">
        <v>7</v>
      </c>
      <c r="B1" s="3"/>
      <c r="C1" s="3"/>
    </row>
    <row r="2" spans="1:3" s="3" customFormat="1">
      <c r="A2" s="2" t="s">
        <v>0</v>
      </c>
    </row>
    <row r="3" spans="1:3" s="3" customFormat="1" ht="45">
      <c r="A3" s="4" t="s">
        <v>2</v>
      </c>
    </row>
    <row r="4" spans="1:3" s="3" customFormat="1" ht="45">
      <c r="A4" s="4" t="s">
        <v>3</v>
      </c>
    </row>
    <row r="5" spans="1:3" s="3" customFormat="1" ht="45">
      <c r="A5" s="5" t="s">
        <v>4</v>
      </c>
    </row>
    <row r="6" spans="1:3" s="3" customFormat="1">
      <c r="A6" s="6" t="s">
        <v>5</v>
      </c>
    </row>
    <row r="7" spans="1:3" s="3" customFormat="1">
      <c r="A7" s="2" t="s">
        <v>1</v>
      </c>
    </row>
    <row r="8" spans="1:3" s="3" customFormat="1">
      <c r="A8" s="5" t="s">
        <v>6</v>
      </c>
    </row>
    <row r="9" spans="1:3" s="3" customFormat="1" ht="60">
      <c r="A9" s="4" t="s">
        <v>31</v>
      </c>
    </row>
    <row r="10" spans="1:3" s="3" customFormat="1" ht="60">
      <c r="A10" s="4" t="s">
        <v>32</v>
      </c>
    </row>
    <row r="11" spans="1:3" ht="105">
      <c r="A11" s="46" t="s">
        <v>33</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6C938-9603-4318-86B9-F112979637FF}">
  <sheetPr>
    <pageSetUpPr fitToPage="1"/>
  </sheetPr>
  <dimension ref="A1:D12"/>
  <sheetViews>
    <sheetView showGridLines="0" zoomScale="110" zoomScaleNormal="110" workbookViewId="0">
      <selection sqref="A1:C1"/>
    </sheetView>
  </sheetViews>
  <sheetFormatPr defaultColWidth="9.140625" defaultRowHeight="15"/>
  <cols>
    <col min="1" max="1" width="40.140625" style="7" customWidth="1"/>
    <col min="2" max="2" width="25.85546875" style="7" customWidth="1"/>
    <col min="3" max="3" width="29.7109375" style="7" customWidth="1"/>
  </cols>
  <sheetData>
    <row r="1" spans="1:4" ht="18.75">
      <c r="A1" s="109" t="s">
        <v>8</v>
      </c>
      <c r="B1" s="110"/>
      <c r="C1" s="111"/>
    </row>
    <row r="2" spans="1:4">
      <c r="A2" s="112"/>
      <c r="B2" s="113"/>
      <c r="C2" s="12"/>
    </row>
    <row r="3" spans="1:4">
      <c r="A3" s="11" t="s">
        <v>50</v>
      </c>
      <c r="B3" s="10" t="s">
        <v>42</v>
      </c>
      <c r="C3" s="9" t="s">
        <v>54</v>
      </c>
    </row>
    <row r="4" spans="1:4" ht="17.25" customHeight="1">
      <c r="A4" s="8" t="s">
        <v>49</v>
      </c>
      <c r="B4" s="54">
        <v>9540.2000000000007</v>
      </c>
      <c r="C4" s="55">
        <v>0</v>
      </c>
    </row>
    <row r="5" spans="1:4">
      <c r="A5" s="57" t="s">
        <v>51</v>
      </c>
      <c r="B5" s="54">
        <v>401.32</v>
      </c>
      <c r="C5" s="55">
        <v>0</v>
      </c>
    </row>
    <row r="6" spans="1:4" ht="15.75" thickBot="1">
      <c r="A6" s="57" t="s">
        <v>75</v>
      </c>
      <c r="B6" s="54">
        <v>646</v>
      </c>
      <c r="C6" s="55">
        <v>0</v>
      </c>
    </row>
    <row r="7" spans="1:4" ht="15.75" thickBot="1">
      <c r="A7" s="114" t="s">
        <v>43</v>
      </c>
      <c r="B7" s="114"/>
      <c r="C7" s="56">
        <f>SUM(C4:C5:C6)</f>
        <v>0</v>
      </c>
      <c r="D7" s="16"/>
    </row>
    <row r="8" spans="1:4">
      <c r="A8" s="115"/>
      <c r="B8" s="115"/>
      <c r="C8" s="53"/>
    </row>
    <row r="11" spans="1:4" ht="24.6" customHeight="1">
      <c r="A11" s="116" t="s">
        <v>44</v>
      </c>
      <c r="B11" s="117"/>
      <c r="C11" s="53"/>
    </row>
    <row r="12" spans="1:4" ht="2.1" customHeight="1">
      <c r="A12" s="107"/>
      <c r="B12" s="108"/>
    </row>
  </sheetData>
  <sheetProtection selectLockedCells="1"/>
  <mergeCells count="6">
    <mergeCell ref="A12:B12"/>
    <mergeCell ref="A1:C1"/>
    <mergeCell ref="A2:B2"/>
    <mergeCell ref="A7:B7"/>
    <mergeCell ref="A8:B8"/>
    <mergeCell ref="A11:B11"/>
  </mergeCells>
  <pageMargins left="0.7" right="0.7" top="0.75" bottom="0.75" header="0.3" footer="0.3"/>
  <pageSetup paperSize="9" scale="9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35622-A54F-4E6B-B2BD-3952B96EF90F}">
  <dimension ref="A1:H35"/>
  <sheetViews>
    <sheetView showGridLines="0" zoomScaleNormal="100" workbookViewId="0">
      <selection activeCell="F14" sqref="F14"/>
    </sheetView>
  </sheetViews>
  <sheetFormatPr defaultRowHeight="15"/>
  <cols>
    <col min="1" max="1" width="67.85546875" bestFit="1" customWidth="1"/>
    <col min="2" max="2" width="16.140625" bestFit="1" customWidth="1"/>
    <col min="3" max="3" width="12.42578125" bestFit="1" customWidth="1"/>
    <col min="4" max="4" width="18" customWidth="1"/>
    <col min="5" max="5" width="22" customWidth="1"/>
    <col min="6" max="6" width="22.42578125" bestFit="1" customWidth="1"/>
    <col min="7" max="7" width="23.42578125" customWidth="1"/>
  </cols>
  <sheetData>
    <row r="1" spans="1:7" ht="21.75" customHeight="1">
      <c r="A1" s="101" t="s">
        <v>9</v>
      </c>
      <c r="B1" s="102"/>
      <c r="C1" s="102"/>
      <c r="D1" s="102"/>
      <c r="E1" s="102"/>
      <c r="F1" s="102"/>
      <c r="G1" s="103"/>
    </row>
    <row r="2" spans="1:7" s="59" customFormat="1" ht="12.75">
      <c r="A2" s="73"/>
      <c r="B2" s="73"/>
      <c r="C2" s="74"/>
      <c r="D2" s="75"/>
      <c r="E2" s="75"/>
      <c r="F2" s="76"/>
      <c r="G2" s="77"/>
    </row>
    <row r="3" spans="1:7" s="59" customFormat="1" ht="12.75">
      <c r="A3" s="104" t="s">
        <v>69</v>
      </c>
      <c r="B3" s="105"/>
      <c r="C3" s="105"/>
      <c r="D3" s="105"/>
      <c r="E3" s="105"/>
      <c r="F3" s="105"/>
      <c r="G3" s="106"/>
    </row>
    <row r="4" spans="1:7" s="59" customFormat="1" ht="12.75">
      <c r="A4" s="60"/>
      <c r="B4" s="60"/>
      <c r="C4" s="61" t="s">
        <v>52</v>
      </c>
      <c r="D4" s="61" t="s">
        <v>53</v>
      </c>
      <c r="E4" s="61"/>
      <c r="F4" s="62" t="s">
        <v>74</v>
      </c>
      <c r="G4" s="62" t="s">
        <v>54</v>
      </c>
    </row>
    <row r="5" spans="1:7" s="59" customFormat="1" ht="12.75">
      <c r="A5" s="63" t="s">
        <v>68</v>
      </c>
      <c r="B5" s="61"/>
      <c r="C5" s="64" t="s">
        <v>55</v>
      </c>
      <c r="D5" s="99">
        <v>23</v>
      </c>
      <c r="E5" s="61"/>
      <c r="F5" s="65">
        <v>0</v>
      </c>
      <c r="G5" s="66">
        <f>D5*F5*13</f>
        <v>0</v>
      </c>
    </row>
    <row r="6" spans="1:7" s="59" customFormat="1" ht="12.75">
      <c r="A6" s="67" t="s">
        <v>87</v>
      </c>
      <c r="B6" s="61"/>
      <c r="C6" s="64" t="s">
        <v>55</v>
      </c>
      <c r="D6" s="99">
        <v>26</v>
      </c>
      <c r="E6" s="61"/>
      <c r="F6" s="65">
        <v>0</v>
      </c>
      <c r="G6" s="66">
        <f>D6*F6*26</f>
        <v>0</v>
      </c>
    </row>
    <row r="7" spans="1:7" s="59" customFormat="1" ht="12.75">
      <c r="A7" s="67" t="s">
        <v>56</v>
      </c>
      <c r="B7" s="61"/>
      <c r="C7" s="64" t="s">
        <v>55</v>
      </c>
      <c r="D7" s="99">
        <v>25</v>
      </c>
      <c r="E7" s="61"/>
      <c r="F7" s="65">
        <v>0</v>
      </c>
      <c r="G7" s="66">
        <f>D7*F7</f>
        <v>0</v>
      </c>
    </row>
    <row r="8" spans="1:7" s="59" customFormat="1" ht="12.75">
      <c r="A8" s="63" t="s">
        <v>84</v>
      </c>
      <c r="B8" s="61"/>
      <c r="C8" s="64" t="s">
        <v>55</v>
      </c>
      <c r="D8" s="99">
        <v>1</v>
      </c>
      <c r="E8" s="61"/>
      <c r="F8" s="65">
        <v>0</v>
      </c>
      <c r="G8" s="66">
        <f t="shared" ref="G8:G10" si="0">D8*F8</f>
        <v>0</v>
      </c>
    </row>
    <row r="9" spans="1:7" s="59" customFormat="1" ht="12.75">
      <c r="A9" s="63" t="s">
        <v>85</v>
      </c>
      <c r="B9" s="61"/>
      <c r="C9" s="64" t="s">
        <v>55</v>
      </c>
      <c r="D9" s="99">
        <v>6</v>
      </c>
      <c r="E9" s="61"/>
      <c r="F9" s="65">
        <v>0</v>
      </c>
      <c r="G9" s="66">
        <f t="shared" si="0"/>
        <v>0</v>
      </c>
    </row>
    <row r="10" spans="1:7" s="59" customFormat="1" ht="12.75">
      <c r="A10" s="63" t="s">
        <v>86</v>
      </c>
      <c r="B10" s="61"/>
      <c r="C10" s="64" t="s">
        <v>55</v>
      </c>
      <c r="D10" s="99">
        <v>2</v>
      </c>
      <c r="E10" s="61"/>
      <c r="F10" s="65">
        <v>0</v>
      </c>
      <c r="G10" s="66">
        <f t="shared" si="0"/>
        <v>0</v>
      </c>
    </row>
    <row r="11" spans="1:7" s="59" customFormat="1" ht="12.75">
      <c r="A11" s="68"/>
      <c r="B11" s="96"/>
      <c r="C11" s="69"/>
      <c r="D11" s="70"/>
      <c r="E11" s="70"/>
      <c r="F11" s="71" t="s">
        <v>57</v>
      </c>
      <c r="G11" s="72">
        <f>G5+G6+G7</f>
        <v>0</v>
      </c>
    </row>
    <row r="12" spans="1:7" s="59" customFormat="1" ht="12.75"/>
    <row r="13" spans="1:7">
      <c r="A13" s="104" t="s">
        <v>70</v>
      </c>
      <c r="B13" s="105"/>
      <c r="C13" s="105"/>
      <c r="D13" s="105"/>
      <c r="E13" s="105"/>
      <c r="F13" s="105"/>
      <c r="G13" s="106"/>
    </row>
    <row r="14" spans="1:7" ht="13.5" customHeight="1">
      <c r="A14" s="60"/>
      <c r="B14" s="60" t="s">
        <v>88</v>
      </c>
      <c r="C14" s="61" t="s">
        <v>52</v>
      </c>
      <c r="D14" s="61" t="s">
        <v>53</v>
      </c>
      <c r="E14" s="61" t="s">
        <v>72</v>
      </c>
      <c r="F14" s="62" t="s">
        <v>71</v>
      </c>
      <c r="G14" s="62" t="s">
        <v>54</v>
      </c>
    </row>
    <row r="15" spans="1:7">
      <c r="A15" s="78" t="s">
        <v>62</v>
      </c>
      <c r="B15" s="100">
        <v>2</v>
      </c>
      <c r="C15" s="64" t="s">
        <v>59</v>
      </c>
      <c r="D15" s="100">
        <v>700</v>
      </c>
      <c r="E15" s="91">
        <v>0</v>
      </c>
      <c r="F15" s="65">
        <v>0</v>
      </c>
      <c r="G15" s="66">
        <f>D15*E15+ F15</f>
        <v>0</v>
      </c>
    </row>
    <row r="16" spans="1:7">
      <c r="A16" s="78" t="s">
        <v>89</v>
      </c>
      <c r="B16" s="100">
        <v>25</v>
      </c>
      <c r="C16" s="64" t="s">
        <v>58</v>
      </c>
      <c r="D16" s="100">
        <v>27</v>
      </c>
      <c r="E16" s="91">
        <v>0</v>
      </c>
      <c r="F16" s="65">
        <v>0</v>
      </c>
      <c r="G16" s="66">
        <f t="shared" ref="G16:G19" si="1">D16*E16+ F16</f>
        <v>0</v>
      </c>
    </row>
    <row r="17" spans="1:8">
      <c r="A17" s="78" t="s">
        <v>81</v>
      </c>
      <c r="B17" s="100">
        <v>27</v>
      </c>
      <c r="C17" s="64" t="s">
        <v>60</v>
      </c>
      <c r="D17" s="100">
        <v>78</v>
      </c>
      <c r="E17" s="91">
        <v>0</v>
      </c>
      <c r="F17" s="65">
        <v>0</v>
      </c>
      <c r="G17" s="66">
        <f t="shared" si="1"/>
        <v>0</v>
      </c>
    </row>
    <row r="18" spans="1:8">
      <c r="A18" s="78" t="s">
        <v>82</v>
      </c>
      <c r="B18" s="100">
        <v>25</v>
      </c>
      <c r="C18" s="64" t="s">
        <v>60</v>
      </c>
      <c r="D18" s="100">
        <v>84</v>
      </c>
      <c r="E18" s="91">
        <v>0</v>
      </c>
      <c r="F18" s="65">
        <v>0</v>
      </c>
      <c r="G18" s="66">
        <f t="shared" si="1"/>
        <v>0</v>
      </c>
    </row>
    <row r="19" spans="1:8">
      <c r="A19" s="78" t="s">
        <v>83</v>
      </c>
      <c r="B19" s="100">
        <v>28</v>
      </c>
      <c r="C19" s="64" t="s">
        <v>58</v>
      </c>
      <c r="D19" s="100">
        <v>84</v>
      </c>
      <c r="E19" s="91">
        <v>0</v>
      </c>
      <c r="F19" s="65">
        <v>0</v>
      </c>
      <c r="G19" s="66">
        <f t="shared" si="1"/>
        <v>0</v>
      </c>
    </row>
    <row r="20" spans="1:8">
      <c r="A20" s="73"/>
      <c r="B20" s="73"/>
      <c r="C20" s="74"/>
      <c r="D20" s="79"/>
      <c r="E20" s="79"/>
      <c r="F20" s="80" t="s">
        <v>61</v>
      </c>
      <c r="G20" s="81">
        <f>SUM(G15:G19)</f>
        <v>0</v>
      </c>
    </row>
    <row r="21" spans="1:8">
      <c r="A21" s="73"/>
      <c r="B21" s="73"/>
      <c r="C21" s="74"/>
      <c r="D21" s="79"/>
      <c r="E21" s="79"/>
      <c r="F21" s="82"/>
      <c r="G21" s="83"/>
    </row>
    <row r="22" spans="1:8">
      <c r="A22" s="59"/>
      <c r="B22" s="59"/>
      <c r="C22" s="59"/>
      <c r="D22" s="59"/>
      <c r="E22" s="59"/>
      <c r="F22" s="59"/>
      <c r="G22" s="59"/>
    </row>
    <row r="23" spans="1:8">
      <c r="A23" s="59"/>
      <c r="B23" s="59"/>
      <c r="C23" s="59"/>
      <c r="D23" s="59"/>
      <c r="E23" s="59"/>
      <c r="F23" s="84" t="s">
        <v>63</v>
      </c>
      <c r="G23" s="85">
        <f>+G11+G20</f>
        <v>0</v>
      </c>
      <c r="H23" s="16" t="s">
        <v>73</v>
      </c>
    </row>
    <row r="24" spans="1:8">
      <c r="A24" s="86"/>
      <c r="B24" s="86"/>
      <c r="C24" s="59"/>
      <c r="D24" s="59"/>
      <c r="E24" s="59"/>
      <c r="F24" s="59"/>
      <c r="G24" s="59"/>
    </row>
    <row r="25" spans="1:8">
      <c r="A25" s="87" t="s">
        <v>64</v>
      </c>
      <c r="B25" s="97"/>
      <c r="C25" s="88"/>
      <c r="D25" s="88"/>
      <c r="E25" s="88"/>
      <c r="F25" s="88"/>
      <c r="G25" s="89"/>
    </row>
    <row r="26" spans="1:8">
      <c r="A26" s="98" t="s">
        <v>80</v>
      </c>
    </row>
    <row r="28" spans="1:8">
      <c r="A28" s="90"/>
      <c r="B28" s="90"/>
    </row>
    <row r="29" spans="1:8">
      <c r="A29" s="1"/>
      <c r="B29" s="1"/>
    </row>
    <row r="30" spans="1:8">
      <c r="A30" s="1"/>
      <c r="B30" s="1"/>
    </row>
    <row r="31" spans="1:8">
      <c r="A31" s="1"/>
      <c r="B31" s="1"/>
    </row>
    <row r="32" spans="1:8">
      <c r="A32" s="1"/>
      <c r="B32" s="1"/>
    </row>
    <row r="33" spans="1:2">
      <c r="A33" s="1"/>
      <c r="B33" s="1"/>
    </row>
    <row r="34" spans="1:2">
      <c r="A34" s="1"/>
      <c r="B34" s="1"/>
    </row>
    <row r="35" spans="1:2">
      <c r="A35" s="1"/>
      <c r="B35" s="1"/>
    </row>
  </sheetData>
  <mergeCells count="3">
    <mergeCell ref="A1:G1"/>
    <mergeCell ref="A3:G3"/>
    <mergeCell ref="A13:G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088F4-389A-476A-9552-BAD789EEB06D}">
  <dimension ref="A1:Q44"/>
  <sheetViews>
    <sheetView showGridLines="0" tabSelected="1" zoomScale="110" zoomScaleNormal="110" workbookViewId="0">
      <selection activeCell="I32" sqref="I32"/>
    </sheetView>
  </sheetViews>
  <sheetFormatPr defaultRowHeight="12.75"/>
  <cols>
    <col min="1" max="1" width="50.85546875" style="13" customWidth="1"/>
    <col min="2" max="2" width="19" style="13" bestFit="1" customWidth="1"/>
    <col min="3" max="3" width="20.5703125" style="13" bestFit="1" customWidth="1"/>
    <col min="4" max="4" width="16.140625" style="13" bestFit="1" customWidth="1"/>
    <col min="5" max="5" width="18.42578125" style="13" bestFit="1" customWidth="1"/>
    <col min="6" max="6" width="18.85546875" style="13" bestFit="1" customWidth="1"/>
    <col min="7" max="252" width="8.85546875" style="13"/>
    <col min="253" max="253" width="54.140625" style="13" customWidth="1"/>
    <col min="254" max="258" width="20.5703125" style="13" customWidth="1"/>
    <col min="259" max="259" width="22" style="13" customWidth="1"/>
    <col min="260" max="508" width="8.85546875" style="13"/>
    <col min="509" max="509" width="54.140625" style="13" customWidth="1"/>
    <col min="510" max="514" width="20.5703125" style="13" customWidth="1"/>
    <col min="515" max="515" width="22" style="13" customWidth="1"/>
    <col min="516" max="764" width="8.85546875" style="13"/>
    <col min="765" max="765" width="54.140625" style="13" customWidth="1"/>
    <col min="766" max="770" width="20.5703125" style="13" customWidth="1"/>
    <col min="771" max="771" width="22" style="13" customWidth="1"/>
    <col min="772" max="1020" width="8.85546875" style="13"/>
    <col min="1021" max="1021" width="54.140625" style="13" customWidth="1"/>
    <col min="1022" max="1026" width="20.5703125" style="13" customWidth="1"/>
    <col min="1027" max="1027" width="22" style="13" customWidth="1"/>
    <col min="1028" max="1276" width="8.85546875" style="13"/>
    <col min="1277" max="1277" width="54.140625" style="13" customWidth="1"/>
    <col min="1278" max="1282" width="20.5703125" style="13" customWidth="1"/>
    <col min="1283" max="1283" width="22" style="13" customWidth="1"/>
    <col min="1284" max="1532" width="8.85546875" style="13"/>
    <col min="1533" max="1533" width="54.140625" style="13" customWidth="1"/>
    <col min="1534" max="1538" width="20.5703125" style="13" customWidth="1"/>
    <col min="1539" max="1539" width="22" style="13" customWidth="1"/>
    <col min="1540" max="1788" width="8.85546875" style="13"/>
    <col min="1789" max="1789" width="54.140625" style="13" customWidth="1"/>
    <col min="1790" max="1794" width="20.5703125" style="13" customWidth="1"/>
    <col min="1795" max="1795" width="22" style="13" customWidth="1"/>
    <col min="1796" max="2044" width="8.85546875" style="13"/>
    <col min="2045" max="2045" width="54.140625" style="13" customWidth="1"/>
    <col min="2046" max="2050" width="20.5703125" style="13" customWidth="1"/>
    <col min="2051" max="2051" width="22" style="13" customWidth="1"/>
    <col min="2052" max="2300" width="8.85546875" style="13"/>
    <col min="2301" max="2301" width="54.140625" style="13" customWidth="1"/>
    <col min="2302" max="2306" width="20.5703125" style="13" customWidth="1"/>
    <col min="2307" max="2307" width="22" style="13" customWidth="1"/>
    <col min="2308" max="2556" width="8.85546875" style="13"/>
    <col min="2557" max="2557" width="54.140625" style="13" customWidth="1"/>
    <col min="2558" max="2562" width="20.5703125" style="13" customWidth="1"/>
    <col min="2563" max="2563" width="22" style="13" customWidth="1"/>
    <col min="2564" max="2812" width="8.85546875" style="13"/>
    <col min="2813" max="2813" width="54.140625" style="13" customWidth="1"/>
    <col min="2814" max="2818" width="20.5703125" style="13" customWidth="1"/>
    <col min="2819" max="2819" width="22" style="13" customWidth="1"/>
    <col min="2820" max="3068" width="8.85546875" style="13"/>
    <col min="3069" max="3069" width="54.140625" style="13" customWidth="1"/>
    <col min="3070" max="3074" width="20.5703125" style="13" customWidth="1"/>
    <col min="3075" max="3075" width="22" style="13" customWidth="1"/>
    <col min="3076" max="3324" width="8.85546875" style="13"/>
    <col min="3325" max="3325" width="54.140625" style="13" customWidth="1"/>
    <col min="3326" max="3330" width="20.5703125" style="13" customWidth="1"/>
    <col min="3331" max="3331" width="22" style="13" customWidth="1"/>
    <col min="3332" max="3580" width="8.85546875" style="13"/>
    <col min="3581" max="3581" width="54.140625" style="13" customWidth="1"/>
    <col min="3582" max="3586" width="20.5703125" style="13" customWidth="1"/>
    <col min="3587" max="3587" width="22" style="13" customWidth="1"/>
    <col min="3588" max="3836" width="8.85546875" style="13"/>
    <col min="3837" max="3837" width="54.140625" style="13" customWidth="1"/>
    <col min="3838" max="3842" width="20.5703125" style="13" customWidth="1"/>
    <col min="3843" max="3843" width="22" style="13" customWidth="1"/>
    <col min="3844" max="4092" width="8.85546875" style="13"/>
    <col min="4093" max="4093" width="54.140625" style="13" customWidth="1"/>
    <col min="4094" max="4098" width="20.5703125" style="13" customWidth="1"/>
    <col min="4099" max="4099" width="22" style="13" customWidth="1"/>
    <col min="4100" max="4348" width="8.85546875" style="13"/>
    <col min="4349" max="4349" width="54.140625" style="13" customWidth="1"/>
    <col min="4350" max="4354" width="20.5703125" style="13" customWidth="1"/>
    <col min="4355" max="4355" width="22" style="13" customWidth="1"/>
    <col min="4356" max="4604" width="8.85546875" style="13"/>
    <col min="4605" max="4605" width="54.140625" style="13" customWidth="1"/>
    <col min="4606" max="4610" width="20.5703125" style="13" customWidth="1"/>
    <col min="4611" max="4611" width="22" style="13" customWidth="1"/>
    <col min="4612" max="4860" width="8.85546875" style="13"/>
    <col min="4861" max="4861" width="54.140625" style="13" customWidth="1"/>
    <col min="4862" max="4866" width="20.5703125" style="13" customWidth="1"/>
    <col min="4867" max="4867" width="22" style="13" customWidth="1"/>
    <col min="4868" max="5116" width="8.85546875" style="13"/>
    <col min="5117" max="5117" width="54.140625" style="13" customWidth="1"/>
    <col min="5118" max="5122" width="20.5703125" style="13" customWidth="1"/>
    <col min="5123" max="5123" width="22" style="13" customWidth="1"/>
    <col min="5124" max="5372" width="8.85546875" style="13"/>
    <col min="5373" max="5373" width="54.140625" style="13" customWidth="1"/>
    <col min="5374" max="5378" width="20.5703125" style="13" customWidth="1"/>
    <col min="5379" max="5379" width="22" style="13" customWidth="1"/>
    <col min="5380" max="5628" width="8.85546875" style="13"/>
    <col min="5629" max="5629" width="54.140625" style="13" customWidth="1"/>
    <col min="5630" max="5634" width="20.5703125" style="13" customWidth="1"/>
    <col min="5635" max="5635" width="22" style="13" customWidth="1"/>
    <col min="5636" max="5884" width="8.85546875" style="13"/>
    <col min="5885" max="5885" width="54.140625" style="13" customWidth="1"/>
    <col min="5886" max="5890" width="20.5703125" style="13" customWidth="1"/>
    <col min="5891" max="5891" width="22" style="13" customWidth="1"/>
    <col min="5892" max="6140" width="8.85546875" style="13"/>
    <col min="6141" max="6141" width="54.140625" style="13" customWidth="1"/>
    <col min="6142" max="6146" width="20.5703125" style="13" customWidth="1"/>
    <col min="6147" max="6147" width="22" style="13" customWidth="1"/>
    <col min="6148" max="6396" width="8.85546875" style="13"/>
    <col min="6397" max="6397" width="54.140625" style="13" customWidth="1"/>
    <col min="6398" max="6402" width="20.5703125" style="13" customWidth="1"/>
    <col min="6403" max="6403" width="22" style="13" customWidth="1"/>
    <col min="6404" max="6652" width="8.85546875" style="13"/>
    <col min="6653" max="6653" width="54.140625" style="13" customWidth="1"/>
    <col min="6654" max="6658" width="20.5703125" style="13" customWidth="1"/>
    <col min="6659" max="6659" width="22" style="13" customWidth="1"/>
    <col min="6660" max="6908" width="8.85546875" style="13"/>
    <col min="6909" max="6909" width="54.140625" style="13" customWidth="1"/>
    <col min="6910" max="6914" width="20.5703125" style="13" customWidth="1"/>
    <col min="6915" max="6915" width="22" style="13" customWidth="1"/>
    <col min="6916" max="7164" width="8.85546875" style="13"/>
    <col min="7165" max="7165" width="54.140625" style="13" customWidth="1"/>
    <col min="7166" max="7170" width="20.5703125" style="13" customWidth="1"/>
    <col min="7171" max="7171" width="22" style="13" customWidth="1"/>
    <col min="7172" max="7420" width="8.85546875" style="13"/>
    <col min="7421" max="7421" width="54.140625" style="13" customWidth="1"/>
    <col min="7422" max="7426" width="20.5703125" style="13" customWidth="1"/>
    <col min="7427" max="7427" width="22" style="13" customWidth="1"/>
    <col min="7428" max="7676" width="8.85546875" style="13"/>
    <col min="7677" max="7677" width="54.140625" style="13" customWidth="1"/>
    <col min="7678" max="7682" width="20.5703125" style="13" customWidth="1"/>
    <col min="7683" max="7683" width="22" style="13" customWidth="1"/>
    <col min="7684" max="7932" width="8.85546875" style="13"/>
    <col min="7933" max="7933" width="54.140625" style="13" customWidth="1"/>
    <col min="7934" max="7938" width="20.5703125" style="13" customWidth="1"/>
    <col min="7939" max="7939" width="22" style="13" customWidth="1"/>
    <col min="7940" max="8188" width="8.85546875" style="13"/>
    <col min="8189" max="8189" width="54.140625" style="13" customWidth="1"/>
    <col min="8190" max="8194" width="20.5703125" style="13" customWidth="1"/>
    <col min="8195" max="8195" width="22" style="13" customWidth="1"/>
    <col min="8196" max="8444" width="8.85546875" style="13"/>
    <col min="8445" max="8445" width="54.140625" style="13" customWidth="1"/>
    <col min="8446" max="8450" width="20.5703125" style="13" customWidth="1"/>
    <col min="8451" max="8451" width="22" style="13" customWidth="1"/>
    <col min="8452" max="8700" width="8.85546875" style="13"/>
    <col min="8701" max="8701" width="54.140625" style="13" customWidth="1"/>
    <col min="8702" max="8706" width="20.5703125" style="13" customWidth="1"/>
    <col min="8707" max="8707" width="22" style="13" customWidth="1"/>
    <col min="8708" max="8956" width="8.85546875" style="13"/>
    <col min="8957" max="8957" width="54.140625" style="13" customWidth="1"/>
    <col min="8958" max="8962" width="20.5703125" style="13" customWidth="1"/>
    <col min="8963" max="8963" width="22" style="13" customWidth="1"/>
    <col min="8964" max="9212" width="8.85546875" style="13"/>
    <col min="9213" max="9213" width="54.140625" style="13" customWidth="1"/>
    <col min="9214" max="9218" width="20.5703125" style="13" customWidth="1"/>
    <col min="9219" max="9219" width="22" style="13" customWidth="1"/>
    <col min="9220" max="9468" width="8.85546875" style="13"/>
    <col min="9469" max="9469" width="54.140625" style="13" customWidth="1"/>
    <col min="9470" max="9474" width="20.5703125" style="13" customWidth="1"/>
    <col min="9475" max="9475" width="22" style="13" customWidth="1"/>
    <col min="9476" max="9724" width="8.85546875" style="13"/>
    <col min="9725" max="9725" width="54.140625" style="13" customWidth="1"/>
    <col min="9726" max="9730" width="20.5703125" style="13" customWidth="1"/>
    <col min="9731" max="9731" width="22" style="13" customWidth="1"/>
    <col min="9732" max="9980" width="8.85546875" style="13"/>
    <col min="9981" max="9981" width="54.140625" style="13" customWidth="1"/>
    <col min="9982" max="9986" width="20.5703125" style="13" customWidth="1"/>
    <col min="9987" max="9987" width="22" style="13" customWidth="1"/>
    <col min="9988" max="10236" width="8.85546875" style="13"/>
    <col min="10237" max="10237" width="54.140625" style="13" customWidth="1"/>
    <col min="10238" max="10242" width="20.5703125" style="13" customWidth="1"/>
    <col min="10243" max="10243" width="22" style="13" customWidth="1"/>
    <col min="10244" max="10492" width="8.85546875" style="13"/>
    <col min="10493" max="10493" width="54.140625" style="13" customWidth="1"/>
    <col min="10494" max="10498" width="20.5703125" style="13" customWidth="1"/>
    <col min="10499" max="10499" width="22" style="13" customWidth="1"/>
    <col min="10500" max="10748" width="8.85546875" style="13"/>
    <col min="10749" max="10749" width="54.140625" style="13" customWidth="1"/>
    <col min="10750" max="10754" width="20.5703125" style="13" customWidth="1"/>
    <col min="10755" max="10755" width="22" style="13" customWidth="1"/>
    <col min="10756" max="11004" width="8.85546875" style="13"/>
    <col min="11005" max="11005" width="54.140625" style="13" customWidth="1"/>
    <col min="11006" max="11010" width="20.5703125" style="13" customWidth="1"/>
    <col min="11011" max="11011" width="22" style="13" customWidth="1"/>
    <col min="11012" max="11260" width="8.85546875" style="13"/>
    <col min="11261" max="11261" width="54.140625" style="13" customWidth="1"/>
    <col min="11262" max="11266" width="20.5703125" style="13" customWidth="1"/>
    <col min="11267" max="11267" width="22" style="13" customWidth="1"/>
    <col min="11268" max="11516" width="8.85546875" style="13"/>
    <col min="11517" max="11517" width="54.140625" style="13" customWidth="1"/>
    <col min="11518" max="11522" width="20.5703125" style="13" customWidth="1"/>
    <col min="11523" max="11523" width="22" style="13" customWidth="1"/>
    <col min="11524" max="11772" width="8.85546875" style="13"/>
    <col min="11773" max="11773" width="54.140625" style="13" customWidth="1"/>
    <col min="11774" max="11778" width="20.5703125" style="13" customWidth="1"/>
    <col min="11779" max="11779" width="22" style="13" customWidth="1"/>
    <col min="11780" max="12028" width="8.85546875" style="13"/>
    <col min="12029" max="12029" width="54.140625" style="13" customWidth="1"/>
    <col min="12030" max="12034" width="20.5703125" style="13" customWidth="1"/>
    <col min="12035" max="12035" width="22" style="13" customWidth="1"/>
    <col min="12036" max="12284" width="8.85546875" style="13"/>
    <col min="12285" max="12285" width="54.140625" style="13" customWidth="1"/>
    <col min="12286" max="12290" width="20.5703125" style="13" customWidth="1"/>
    <col min="12291" max="12291" width="22" style="13" customWidth="1"/>
    <col min="12292" max="12540" width="8.85546875" style="13"/>
    <col min="12541" max="12541" width="54.140625" style="13" customWidth="1"/>
    <col min="12542" max="12546" width="20.5703125" style="13" customWidth="1"/>
    <col min="12547" max="12547" width="22" style="13" customWidth="1"/>
    <col min="12548" max="12796" width="8.85546875" style="13"/>
    <col min="12797" max="12797" width="54.140625" style="13" customWidth="1"/>
    <col min="12798" max="12802" width="20.5703125" style="13" customWidth="1"/>
    <col min="12803" max="12803" width="22" style="13" customWidth="1"/>
    <col min="12804" max="13052" width="8.85546875" style="13"/>
    <col min="13053" max="13053" width="54.140625" style="13" customWidth="1"/>
    <col min="13054" max="13058" width="20.5703125" style="13" customWidth="1"/>
    <col min="13059" max="13059" width="22" style="13" customWidth="1"/>
    <col min="13060" max="13308" width="8.85546875" style="13"/>
    <col min="13309" max="13309" width="54.140625" style="13" customWidth="1"/>
    <col min="13310" max="13314" width="20.5703125" style="13" customWidth="1"/>
    <col min="13315" max="13315" width="22" style="13" customWidth="1"/>
    <col min="13316" max="13564" width="8.85546875" style="13"/>
    <col min="13565" max="13565" width="54.140625" style="13" customWidth="1"/>
    <col min="13566" max="13570" width="20.5703125" style="13" customWidth="1"/>
    <col min="13571" max="13571" width="22" style="13" customWidth="1"/>
    <col min="13572" max="13820" width="8.85546875" style="13"/>
    <col min="13821" max="13821" width="54.140625" style="13" customWidth="1"/>
    <col min="13822" max="13826" width="20.5703125" style="13" customWidth="1"/>
    <col min="13827" max="13827" width="22" style="13" customWidth="1"/>
    <col min="13828" max="14076" width="8.85546875" style="13"/>
    <col min="14077" max="14077" width="54.140625" style="13" customWidth="1"/>
    <col min="14078" max="14082" width="20.5703125" style="13" customWidth="1"/>
    <col min="14083" max="14083" width="22" style="13" customWidth="1"/>
    <col min="14084" max="14332" width="8.85546875" style="13"/>
    <col min="14333" max="14333" width="54.140625" style="13" customWidth="1"/>
    <col min="14334" max="14338" width="20.5703125" style="13" customWidth="1"/>
    <col min="14339" max="14339" width="22" style="13" customWidth="1"/>
    <col min="14340" max="14588" width="8.85546875" style="13"/>
    <col min="14589" max="14589" width="54.140625" style="13" customWidth="1"/>
    <col min="14590" max="14594" width="20.5703125" style="13" customWidth="1"/>
    <col min="14595" max="14595" width="22" style="13" customWidth="1"/>
    <col min="14596" max="14844" width="8.85546875" style="13"/>
    <col min="14845" max="14845" width="54.140625" style="13" customWidth="1"/>
    <col min="14846" max="14850" width="20.5703125" style="13" customWidth="1"/>
    <col min="14851" max="14851" width="22" style="13" customWidth="1"/>
    <col min="14852" max="15100" width="8.85546875" style="13"/>
    <col min="15101" max="15101" width="54.140625" style="13" customWidth="1"/>
    <col min="15102" max="15106" width="20.5703125" style="13" customWidth="1"/>
    <col min="15107" max="15107" width="22" style="13" customWidth="1"/>
    <col min="15108" max="15356" width="8.85546875" style="13"/>
    <col min="15357" max="15357" width="54.140625" style="13" customWidth="1"/>
    <col min="15358" max="15362" width="20.5703125" style="13" customWidth="1"/>
    <col min="15363" max="15363" width="22" style="13" customWidth="1"/>
    <col min="15364" max="15612" width="8.85546875" style="13"/>
    <col min="15613" max="15613" width="54.140625" style="13" customWidth="1"/>
    <col min="15614" max="15618" width="20.5703125" style="13" customWidth="1"/>
    <col min="15619" max="15619" width="22" style="13" customWidth="1"/>
    <col min="15620" max="15868" width="8.85546875" style="13"/>
    <col min="15869" max="15869" width="54.140625" style="13" customWidth="1"/>
    <col min="15870" max="15874" width="20.5703125" style="13" customWidth="1"/>
    <col min="15875" max="15875" width="22" style="13" customWidth="1"/>
    <col min="15876" max="16124" width="8.85546875" style="13"/>
    <col min="16125" max="16125" width="54.140625" style="13" customWidth="1"/>
    <col min="16126" max="16130" width="20.5703125" style="13" customWidth="1"/>
    <col min="16131" max="16131" width="22" style="13" customWidth="1"/>
    <col min="16132" max="16384" width="8.85546875" style="13"/>
  </cols>
  <sheetData>
    <row r="1" spans="1:4" ht="18.75">
      <c r="A1" s="118" t="s">
        <v>45</v>
      </c>
      <c r="B1" s="119"/>
      <c r="C1" s="119"/>
      <c r="D1" s="120"/>
    </row>
    <row r="2" spans="1:4" ht="18.75">
      <c r="A2" s="45"/>
      <c r="B2" s="44"/>
      <c r="C2" s="44"/>
      <c r="D2" s="43"/>
    </row>
    <row r="3" spans="1:4">
      <c r="A3" s="22" t="s">
        <v>65</v>
      </c>
      <c r="B3" s="32" t="s">
        <v>29</v>
      </c>
      <c r="C3" s="32" t="s">
        <v>28</v>
      </c>
      <c r="D3" s="42" t="s">
        <v>25</v>
      </c>
    </row>
    <row r="4" spans="1:4">
      <c r="A4" s="31" t="s">
        <v>46</v>
      </c>
      <c r="B4" s="30">
        <v>0</v>
      </c>
      <c r="C4" s="30">
        <v>0</v>
      </c>
      <c r="D4" s="41">
        <f>B4+C4</f>
        <v>0</v>
      </c>
    </row>
    <row r="5" spans="1:4">
      <c r="A5" s="31" t="s">
        <v>47</v>
      </c>
      <c r="B5" s="30">
        <v>0</v>
      </c>
      <c r="C5" s="30">
        <v>0</v>
      </c>
      <c r="D5" s="41">
        <f>B5+C5</f>
        <v>0</v>
      </c>
    </row>
    <row r="6" spans="1:4">
      <c r="A6" s="58" t="s">
        <v>48</v>
      </c>
      <c r="B6" s="30">
        <v>0</v>
      </c>
      <c r="C6" s="30">
        <v>0</v>
      </c>
      <c r="D6" s="41">
        <f>B6+C6</f>
        <v>0</v>
      </c>
    </row>
    <row r="7" spans="1:4">
      <c r="A7" s="34"/>
      <c r="B7" s="29"/>
      <c r="C7" s="35" t="s">
        <v>24</v>
      </c>
      <c r="D7" s="28">
        <f>D4+D5+D6</f>
        <v>0</v>
      </c>
    </row>
    <row r="8" spans="1:4" ht="18.75">
      <c r="A8" s="45"/>
      <c r="B8" s="44"/>
      <c r="C8" s="44"/>
      <c r="D8" s="43"/>
    </row>
    <row r="9" spans="1:4">
      <c r="A9" s="22" t="s">
        <v>30</v>
      </c>
      <c r="B9" s="32" t="s">
        <v>29</v>
      </c>
      <c r="C9" s="32" t="s">
        <v>28</v>
      </c>
      <c r="D9" s="42" t="s">
        <v>25</v>
      </c>
    </row>
    <row r="10" spans="1:4">
      <c r="A10" s="31" t="s">
        <v>17</v>
      </c>
      <c r="B10" s="30">
        <v>0</v>
      </c>
      <c r="C10" s="30">
        <v>0</v>
      </c>
      <c r="D10" s="41">
        <f>B10+C10</f>
        <v>0</v>
      </c>
    </row>
    <row r="11" spans="1:4">
      <c r="A11" s="31" t="s">
        <v>16</v>
      </c>
      <c r="B11" s="30">
        <v>0</v>
      </c>
      <c r="C11" s="30">
        <v>0</v>
      </c>
      <c r="D11" s="41">
        <f>B11+C11</f>
        <v>0</v>
      </c>
    </row>
    <row r="12" spans="1:4">
      <c r="A12" s="34"/>
      <c r="B12" s="29"/>
      <c r="C12" s="35" t="s">
        <v>24</v>
      </c>
      <c r="D12" s="28">
        <f>D10+D11</f>
        <v>0</v>
      </c>
    </row>
    <row r="13" spans="1:4">
      <c r="A13" s="34"/>
      <c r="B13" s="33"/>
      <c r="C13" s="27"/>
      <c r="D13" s="26"/>
    </row>
    <row r="14" spans="1:4">
      <c r="A14" s="22" t="s">
        <v>35</v>
      </c>
      <c r="B14" s="32" t="s">
        <v>37</v>
      </c>
      <c r="C14" s="37" t="s">
        <v>25</v>
      </c>
      <c r="D14" s="36"/>
    </row>
    <row r="15" spans="1:4">
      <c r="A15" s="50" t="s">
        <v>36</v>
      </c>
      <c r="B15" s="30">
        <v>0</v>
      </c>
      <c r="C15" s="47">
        <f>B15</f>
        <v>0</v>
      </c>
      <c r="D15" s="48"/>
    </row>
    <row r="16" spans="1:4">
      <c r="A16" s="34"/>
      <c r="B16" s="29"/>
      <c r="C16" s="35" t="s">
        <v>24</v>
      </c>
      <c r="D16" s="28">
        <f>B15</f>
        <v>0</v>
      </c>
    </row>
    <row r="17" spans="1:4">
      <c r="A17" s="34"/>
      <c r="B17" s="49"/>
      <c r="C17" s="49"/>
      <c r="D17" s="52"/>
    </row>
    <row r="18" spans="1:4">
      <c r="A18" s="22" t="s">
        <v>41</v>
      </c>
      <c r="B18" s="32" t="s">
        <v>26</v>
      </c>
      <c r="C18" s="37" t="s">
        <v>25</v>
      </c>
      <c r="D18" s="36"/>
    </row>
    <row r="19" spans="1:4" ht="15.75" customHeight="1">
      <c r="A19" s="50" t="s">
        <v>66</v>
      </c>
      <c r="B19" s="30">
        <v>0</v>
      </c>
      <c r="C19" s="47">
        <f>B19</f>
        <v>0</v>
      </c>
      <c r="D19" s="48"/>
    </row>
    <row r="20" spans="1:4">
      <c r="A20" s="34"/>
      <c r="B20" s="29"/>
      <c r="C20" s="35" t="s">
        <v>24</v>
      </c>
      <c r="D20" s="28">
        <f>B19</f>
        <v>0</v>
      </c>
    </row>
    <row r="21" spans="1:4">
      <c r="A21" s="34"/>
      <c r="B21" s="39"/>
      <c r="C21" s="40"/>
      <c r="D21" s="48"/>
    </row>
    <row r="22" spans="1:4" ht="14.45" customHeight="1">
      <c r="A22" s="22" t="s">
        <v>27</v>
      </c>
      <c r="B22" s="32" t="s">
        <v>26</v>
      </c>
      <c r="C22" s="37" t="s">
        <v>25</v>
      </c>
      <c r="D22" s="36"/>
    </row>
    <row r="23" spans="1:4">
      <c r="A23" s="31" t="s">
        <v>34</v>
      </c>
      <c r="B23" s="30">
        <v>0</v>
      </c>
      <c r="C23" s="121">
        <f>B23</f>
        <v>0</v>
      </c>
      <c r="D23" s="122"/>
    </row>
    <row r="24" spans="1:4">
      <c r="A24" s="34"/>
      <c r="B24" s="29"/>
      <c r="C24" s="35" t="s">
        <v>24</v>
      </c>
      <c r="D24" s="28">
        <f>B23</f>
        <v>0</v>
      </c>
    </row>
    <row r="25" spans="1:4">
      <c r="A25" s="34"/>
      <c r="B25" s="39"/>
      <c r="C25" s="38"/>
      <c r="D25" s="93"/>
    </row>
    <row r="26" spans="1:4">
      <c r="A26" s="92"/>
      <c r="B26" s="39"/>
      <c r="C26" s="38"/>
      <c r="D26" s="93"/>
    </row>
    <row r="27" spans="1:4">
      <c r="A27" s="22" t="s">
        <v>79</v>
      </c>
      <c r="B27" s="32" t="s">
        <v>76</v>
      </c>
      <c r="C27" s="32" t="s">
        <v>77</v>
      </c>
      <c r="D27" s="42" t="s">
        <v>25</v>
      </c>
    </row>
    <row r="28" spans="1:4">
      <c r="A28" s="50" t="s">
        <v>78</v>
      </c>
      <c r="B28" s="30">
        <v>0</v>
      </c>
      <c r="C28" s="30">
        <v>0</v>
      </c>
      <c r="D28" s="41">
        <f>B28+C28</f>
        <v>0</v>
      </c>
    </row>
    <row r="29" spans="1:4">
      <c r="A29" s="34"/>
      <c r="B29" s="29"/>
      <c r="C29" s="94" t="s">
        <v>24</v>
      </c>
      <c r="D29" s="41">
        <f>D28</f>
        <v>0</v>
      </c>
    </row>
    <row r="30" spans="1:4">
      <c r="A30" s="25"/>
      <c r="B30" s="25"/>
      <c r="C30" s="25"/>
      <c r="D30" s="25"/>
    </row>
    <row r="31" spans="1:4" ht="22.5">
      <c r="A31" s="24" t="s">
        <v>23</v>
      </c>
      <c r="B31" s="25"/>
      <c r="C31" s="25"/>
      <c r="D31" s="25"/>
    </row>
    <row r="32" spans="1:4" ht="162" customHeight="1">
      <c r="A32" s="51" t="s">
        <v>38</v>
      </c>
    </row>
    <row r="34" spans="1:17" ht="15">
      <c r="A34" s="14"/>
      <c r="B34" s="14"/>
      <c r="C34" s="14"/>
      <c r="D34" s="14"/>
      <c r="E34" s="14"/>
      <c r="F34" s="14"/>
      <c r="G34" s="14"/>
      <c r="H34" s="14"/>
      <c r="I34" s="14"/>
      <c r="J34" s="14"/>
      <c r="K34" s="14"/>
      <c r="L34" s="14"/>
      <c r="M34" s="14"/>
      <c r="N34" s="14"/>
      <c r="O34" s="14"/>
      <c r="P34" s="14"/>
      <c r="Q34" s="14"/>
    </row>
    <row r="35" spans="1:17" ht="15">
      <c r="A35" s="14" t="s">
        <v>39</v>
      </c>
      <c r="B35" s="14"/>
      <c r="C35" s="14" t="s">
        <v>22</v>
      </c>
      <c r="D35" s="14" t="s">
        <v>21</v>
      </c>
      <c r="E35" s="14" t="s">
        <v>20</v>
      </c>
      <c r="F35" s="14" t="s">
        <v>19</v>
      </c>
      <c r="G35" s="14"/>
      <c r="H35" s="14"/>
      <c r="I35" s="14"/>
      <c r="J35" s="14"/>
      <c r="K35" s="14"/>
      <c r="L35" s="14"/>
      <c r="M35" s="14"/>
      <c r="N35" s="14"/>
      <c r="O35" s="14"/>
      <c r="P35" s="14"/>
      <c r="Q35" s="14"/>
    </row>
    <row r="36" spans="1:17" ht="15">
      <c r="A36" s="22" t="s">
        <v>40</v>
      </c>
      <c r="B36" s="21" t="s">
        <v>15</v>
      </c>
      <c r="C36" s="20">
        <v>25</v>
      </c>
      <c r="D36" s="20">
        <v>24</v>
      </c>
      <c r="E36" s="19">
        <v>9.58</v>
      </c>
      <c r="F36" s="19">
        <v>10</v>
      </c>
      <c r="G36" s="14"/>
      <c r="H36" s="14"/>
      <c r="I36" s="14"/>
      <c r="J36" s="14"/>
      <c r="K36" s="14"/>
      <c r="L36" s="14"/>
      <c r="M36" s="14"/>
      <c r="N36" s="14"/>
      <c r="O36" s="14"/>
      <c r="P36" s="14"/>
      <c r="Q36" s="14"/>
    </row>
    <row r="37" spans="1:17" ht="15">
      <c r="A37" s="22" t="s">
        <v>18</v>
      </c>
      <c r="B37" s="14"/>
      <c r="C37" s="14"/>
      <c r="D37" s="14"/>
      <c r="E37" s="14"/>
      <c r="F37" s="14"/>
      <c r="G37" s="14"/>
      <c r="H37" s="14"/>
      <c r="I37" s="14"/>
      <c r="J37" s="14"/>
      <c r="K37" s="14"/>
      <c r="L37" s="14"/>
      <c r="M37" s="14"/>
      <c r="N37" s="14"/>
      <c r="O37" s="14"/>
      <c r="P37" s="23"/>
      <c r="Q37" s="23"/>
    </row>
    <row r="38" spans="1:17" ht="15">
      <c r="A38" s="18" t="s">
        <v>17</v>
      </c>
      <c r="B38" s="21" t="s">
        <v>15</v>
      </c>
      <c r="C38" s="20">
        <v>3</v>
      </c>
      <c r="D38" s="20">
        <v>2</v>
      </c>
      <c r="E38" s="19">
        <v>5</v>
      </c>
      <c r="F38" s="19">
        <v>10</v>
      </c>
      <c r="G38" s="14"/>
      <c r="H38" s="14"/>
      <c r="I38" s="14"/>
      <c r="J38" s="14"/>
      <c r="K38" s="14"/>
      <c r="L38" s="14"/>
      <c r="M38" s="14"/>
      <c r="N38" s="14"/>
      <c r="O38" s="14"/>
      <c r="P38" s="14"/>
      <c r="Q38" s="14"/>
    </row>
    <row r="39" spans="1:17" ht="15">
      <c r="A39" s="18" t="s">
        <v>16</v>
      </c>
      <c r="B39" s="21" t="s">
        <v>15</v>
      </c>
      <c r="C39" s="20">
        <v>2</v>
      </c>
      <c r="D39" s="20">
        <v>1</v>
      </c>
      <c r="E39" s="19">
        <v>0</v>
      </c>
      <c r="F39" s="19">
        <v>10</v>
      </c>
      <c r="G39" s="14"/>
      <c r="H39" s="14"/>
      <c r="I39" s="14"/>
      <c r="J39" s="14"/>
      <c r="K39" s="14"/>
      <c r="L39" s="14"/>
      <c r="M39" s="14"/>
      <c r="N39" s="14"/>
      <c r="O39" s="14"/>
      <c r="P39" s="14"/>
      <c r="Q39" s="14"/>
    </row>
    <row r="40" spans="1:17" ht="15">
      <c r="A40" s="22" t="s">
        <v>67</v>
      </c>
      <c r="B40" s="21" t="s">
        <v>14</v>
      </c>
      <c r="C40" s="20">
        <v>7</v>
      </c>
      <c r="D40" s="20">
        <v>6</v>
      </c>
      <c r="E40" s="19">
        <v>8.33</v>
      </c>
      <c r="F40" s="19">
        <v>10</v>
      </c>
      <c r="G40" s="14"/>
      <c r="H40" s="14"/>
      <c r="I40" s="14"/>
      <c r="J40" s="14"/>
      <c r="K40" s="14"/>
      <c r="L40" s="14"/>
      <c r="M40" s="14"/>
      <c r="N40" s="14"/>
      <c r="O40" s="14"/>
      <c r="P40" s="14"/>
      <c r="Q40" s="14"/>
    </row>
    <row r="41" spans="1:17" ht="15">
      <c r="A41" s="18"/>
      <c r="B41" s="14"/>
      <c r="C41" s="14"/>
      <c r="D41" s="14"/>
      <c r="E41" s="17">
        <f>SUM(E36:E40)</f>
        <v>22.91</v>
      </c>
      <c r="F41" s="17">
        <f>SUM(F36:F40)</f>
        <v>40</v>
      </c>
      <c r="G41" s="14"/>
      <c r="H41" s="16" t="s">
        <v>13</v>
      </c>
      <c r="I41" s="14"/>
      <c r="J41" s="14"/>
      <c r="K41" s="14"/>
      <c r="L41" s="14"/>
      <c r="M41" s="14"/>
      <c r="N41" s="14"/>
      <c r="O41" s="14"/>
      <c r="P41" s="14"/>
      <c r="Q41" s="14"/>
    </row>
    <row r="42" spans="1:17" ht="15">
      <c r="A42" s="14"/>
      <c r="B42" s="14"/>
      <c r="C42" s="14"/>
      <c r="D42" s="14"/>
      <c r="E42" s="15">
        <f>E41/4</f>
        <v>5.7275</v>
      </c>
      <c r="F42" s="15">
        <f>F41/4</f>
        <v>10</v>
      </c>
      <c r="G42" t="s">
        <v>12</v>
      </c>
      <c r="H42" t="s">
        <v>11</v>
      </c>
      <c r="I42" s="14"/>
      <c r="J42" s="14"/>
      <c r="K42" s="14"/>
      <c r="L42" s="14"/>
      <c r="M42" s="14"/>
      <c r="N42" s="14"/>
      <c r="O42" s="14"/>
      <c r="P42" s="14"/>
      <c r="Q42" s="14"/>
    </row>
    <row r="43" spans="1:17" ht="15">
      <c r="A43" s="14"/>
      <c r="B43" s="14"/>
      <c r="C43" s="14"/>
      <c r="D43" s="14"/>
      <c r="E43" s="14"/>
      <c r="F43" s="14"/>
      <c r="G43" s="14"/>
      <c r="H43" t="s">
        <v>10</v>
      </c>
      <c r="I43" s="14"/>
      <c r="J43" s="14"/>
      <c r="K43" s="14"/>
      <c r="L43" s="14"/>
      <c r="M43" s="14"/>
      <c r="N43" s="14"/>
      <c r="O43" s="14"/>
      <c r="P43" s="14"/>
      <c r="Q43" s="14"/>
    </row>
    <row r="44" spans="1:17" ht="15">
      <c r="A44"/>
      <c r="B44"/>
      <c r="C44"/>
      <c r="D44"/>
      <c r="E44"/>
      <c r="F44"/>
      <c r="G44"/>
      <c r="H44"/>
      <c r="I44"/>
      <c r="J44"/>
      <c r="K44"/>
      <c r="L44"/>
      <c r="M44"/>
      <c r="N44"/>
      <c r="O44"/>
      <c r="P44"/>
      <c r="Q44"/>
    </row>
  </sheetData>
  <mergeCells count="2">
    <mergeCell ref="A1:D1"/>
    <mergeCell ref="C23:D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7090A347183C840AB3E8DBF1790C3BB" ma:contentTypeVersion="3" ma:contentTypeDescription="Een nieuw document maken." ma:contentTypeScope="" ma:versionID="6ea673460ebb3cd760837f1406cc4d6e">
  <xsd:schema xmlns:xsd="http://www.w3.org/2001/XMLSchema" xmlns:xs="http://www.w3.org/2001/XMLSchema" xmlns:p="http://schemas.microsoft.com/office/2006/metadata/properties" xmlns:ns2="72e34be8-0181-4c48-9d8a-640c43aaf161" targetNamespace="http://schemas.microsoft.com/office/2006/metadata/properties" ma:root="true" ma:fieldsID="d24f28156cfe79c40fb87ce3115603c2" ns2:_="">
    <xsd:import namespace="72e34be8-0181-4c48-9d8a-640c43aaf16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e34be8-0181-4c48-9d8a-640c43aaf1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2.xml><?xml version="1.0" encoding="utf-8"?>
<ds:datastoreItem xmlns:ds="http://schemas.openxmlformats.org/officeDocument/2006/customXml" ds:itemID="{0DA7FCA5-AA5F-43CA-805B-8B3AEBF0F6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e34be8-0181-4c48-9d8a-640c43aaf1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4.xml><?xml version="1.0" encoding="utf-8"?>
<ds:datastoreItem xmlns:ds="http://schemas.openxmlformats.org/officeDocument/2006/customXml" ds:itemID="{733E18D2-CC62-4CA9-BD92-4B90F2B4FD0A}">
  <ds:schemaRefs>
    <ds:schemaRef ds:uri="http://purl.org/dc/terms/"/>
    <ds:schemaRef ds:uri="http://schemas.openxmlformats.org/package/2006/metadata/core-properties"/>
    <ds:schemaRef ds:uri="http://www.w3.org/XML/1998/namespace"/>
    <ds:schemaRef ds:uri="http://purl.org/dc/elements/1.1/"/>
    <ds:schemaRef ds:uri="http://schemas.microsoft.com/office/2006/metadata/properties"/>
    <ds:schemaRef ds:uri="http://schemas.microsoft.com/office/2006/documentManagement/types"/>
    <ds:schemaRef ds:uri="http://purl.org/dc/dcmitype/"/>
    <ds:schemaRef ds:uri="72e34be8-0181-4c48-9d8a-640c43aaf161"/>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1</vt:i4>
      </vt:variant>
    </vt:vector>
  </HeadingPairs>
  <TitlesOfParts>
    <vt:vector size="5" baseType="lpstr">
      <vt:lpstr>Handleiding</vt:lpstr>
      <vt:lpstr>Prijswens 1</vt:lpstr>
      <vt:lpstr>Prijswens  2</vt:lpstr>
      <vt:lpstr>Prijswens 3</vt:lpstr>
      <vt:lpstr>'Prijswens 1'!Afdrukbereik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2026-06-19T12:17:38Z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0x010100A7090A347183C840AB3E8DBF1790C3BB</vt:lpwstr>
  </property>
  <property fmtid="{D5CDD505-2E9C-101B-9397-08002B2CF9AE}" pid="9" name="MediaServiceImageTags">
    <vt:lpwstr/>
  </property>
</Properties>
</file>